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2288" windowHeight="5748"/>
  </bookViews>
  <sheets>
    <sheet name="資產負債表" sheetId="1" r:id="rId1"/>
    <sheet name="損益表" sheetId="2" r:id="rId2"/>
    <sheet name="財務狀況變化分析" sheetId="3" r:id="rId3"/>
    <sheet name="資產負債表綜合分析" sheetId="4" r:id="rId4"/>
    <sheet name="損益表綜合分析" sheetId="5" r:id="rId5"/>
  </sheets>
  <calcPr calcId="125725"/>
</workbook>
</file>

<file path=xl/calcChain.xml><?xml version="1.0" encoding="utf-8"?>
<calcChain xmlns="http://schemas.openxmlformats.org/spreadsheetml/2006/main">
  <c r="C7" i="2"/>
  <c r="C12" s="1"/>
  <c r="C17" s="1"/>
  <c r="C19" s="1"/>
  <c r="B7"/>
  <c r="B12" s="1"/>
  <c r="B17" s="1"/>
  <c r="G35" i="1"/>
  <c r="F35"/>
  <c r="C26"/>
  <c r="C28" s="1"/>
  <c r="C32" s="1"/>
  <c r="B26"/>
  <c r="B28" s="1"/>
  <c r="B32" s="1"/>
  <c r="G24"/>
  <c r="F24"/>
  <c r="G18"/>
  <c r="G27" s="1"/>
  <c r="F18"/>
  <c r="F27" s="1"/>
  <c r="C18"/>
  <c r="C40" s="1"/>
  <c r="C3" i="3" s="1"/>
  <c r="B18" i="1"/>
  <c r="B40" s="1"/>
  <c r="B14" i="5"/>
  <c r="B13"/>
  <c r="B12"/>
  <c r="B5"/>
  <c r="B4"/>
  <c r="B3"/>
  <c r="B28" i="4"/>
  <c r="D21"/>
  <c r="B21"/>
  <c r="C22"/>
  <c r="B22"/>
  <c r="D20"/>
  <c r="B20"/>
  <c r="D19"/>
  <c r="B19"/>
  <c r="B8"/>
  <c r="B7"/>
  <c r="B52" i="3"/>
  <c r="E52" s="1"/>
  <c r="D52" s="1"/>
  <c r="C52"/>
  <c r="B53"/>
  <c r="E53" s="1"/>
  <c r="D53" s="1"/>
  <c r="C53"/>
  <c r="B54"/>
  <c r="E54" s="1"/>
  <c r="D54" s="1"/>
  <c r="C54"/>
  <c r="C51"/>
  <c r="B51"/>
  <c r="E51" s="1"/>
  <c r="D51" s="1"/>
  <c r="B28"/>
  <c r="E28" s="1"/>
  <c r="D28" s="1"/>
  <c r="C28"/>
  <c r="B29"/>
  <c r="E29" s="1"/>
  <c r="D29" s="1"/>
  <c r="C29"/>
  <c r="B30"/>
  <c r="E30" s="1"/>
  <c r="D30" s="1"/>
  <c r="C30"/>
  <c r="B31"/>
  <c r="E31" s="1"/>
  <c r="D31" s="1"/>
  <c r="C31"/>
  <c r="B32"/>
  <c r="E32" s="1"/>
  <c r="D32" s="1"/>
  <c r="C32"/>
  <c r="B33"/>
  <c r="E33" s="1"/>
  <c r="D33" s="1"/>
  <c r="C33"/>
  <c r="C27"/>
  <c r="C34" s="1"/>
  <c r="B27"/>
  <c r="B34" s="1"/>
  <c r="C7"/>
  <c r="C6"/>
  <c r="C4"/>
  <c r="B7"/>
  <c r="E7" s="1"/>
  <c r="D7" s="1"/>
  <c r="B6"/>
  <c r="E6" s="1"/>
  <c r="D6" s="1"/>
  <c r="B4"/>
  <c r="E4" s="1"/>
  <c r="D4" s="1"/>
  <c r="B19" i="2" l="1"/>
  <c r="B15" i="5"/>
  <c r="C21" i="2"/>
  <c r="C25" s="1"/>
  <c r="C8" i="3"/>
  <c r="B6" i="5"/>
  <c r="B3" i="4"/>
  <c r="B3" i="3"/>
  <c r="E3" s="1"/>
  <c r="D3" s="1"/>
  <c r="F40" i="1"/>
  <c r="B4" i="4"/>
  <c r="B2"/>
  <c r="B5" i="3"/>
  <c r="G40" i="1"/>
  <c r="C5" i="3"/>
  <c r="E27"/>
  <c r="B21" i="2" l="1"/>
  <c r="B25" s="1"/>
  <c r="B8" i="5"/>
  <c r="B7"/>
  <c r="B9" i="4"/>
  <c r="B8" i="3"/>
  <c r="E8" s="1"/>
  <c r="D8" s="1"/>
  <c r="E34"/>
  <c r="D27"/>
  <c r="D34" s="1"/>
  <c r="E5"/>
  <c r="D5" s="1"/>
</calcChain>
</file>

<file path=xl/sharedStrings.xml><?xml version="1.0" encoding="utf-8"?>
<sst xmlns="http://schemas.openxmlformats.org/spreadsheetml/2006/main" count="192" uniqueCount="182">
  <si>
    <t>資產負債表</t>
  </si>
  <si>
    <t>資產</t>
  </si>
  <si>
    <t>資產總計</t>
  </si>
  <si>
    <t>流動資產：</t>
  </si>
  <si>
    <t>應收票據</t>
    <phoneticPr fontId="2" type="noConversion"/>
  </si>
  <si>
    <t>其他應收款</t>
    <phoneticPr fontId="2" type="noConversion"/>
  </si>
  <si>
    <t>存貨</t>
    <phoneticPr fontId="2" type="noConversion"/>
  </si>
  <si>
    <t>待攤費用</t>
    <phoneticPr fontId="2" type="noConversion"/>
  </si>
  <si>
    <t>其他流動資產</t>
  </si>
  <si>
    <t>流動資產合計</t>
  </si>
  <si>
    <t>固定資產:</t>
  </si>
  <si>
    <t>固定資產原值</t>
  </si>
  <si>
    <t>固定資產清理</t>
  </si>
  <si>
    <t>一年内到期的長期負債</t>
  </si>
  <si>
    <t>長期負債：</t>
  </si>
  <si>
    <t>長期借款</t>
  </si>
  <si>
    <t>其他長期負債</t>
  </si>
  <si>
    <t>其他長期資產</t>
  </si>
  <si>
    <t>應付股利</t>
  </si>
  <si>
    <t>其他應付款</t>
  </si>
  <si>
    <t>長期應付款</t>
  </si>
  <si>
    <t>應付工資</t>
  </si>
  <si>
    <t>工程物資</t>
  </si>
  <si>
    <t>流動負債：</t>
  </si>
  <si>
    <t>其他流動負債</t>
  </si>
  <si>
    <t>减：固定資產减值準備</t>
  </si>
  <si>
    <t>固定資產淨值</t>
  </si>
  <si>
    <t>固定資產淨額</t>
  </si>
  <si>
    <t>無形資產及其他資產：</t>
  </si>
  <si>
    <t>無形資產</t>
  </si>
  <si>
    <t>應付福利費</t>
  </si>
  <si>
    <t>長期待攤費用</t>
  </si>
  <si>
    <t>流動負債合計：</t>
  </si>
  <si>
    <t>長期負債合計</t>
  </si>
  <si>
    <t>負債合計：</t>
  </si>
  <si>
    <t>固定資產合計</t>
  </si>
  <si>
    <t>無形資產及其他資產合計</t>
  </si>
  <si>
    <t>遞延税項：</t>
  </si>
  <si>
    <t>遞延税項借項</t>
  </si>
  <si>
    <t>應付帳款</t>
  </si>
  <si>
    <t>預提費用</t>
  </si>
  <si>
    <t xml:space="preserve">        加:年初未分配利潤</t>
  </si>
  <si>
    <t xml:space="preserve">             營業外收入</t>
  </si>
  <si>
    <t xml:space="preserve">        减:營業外支出</t>
  </si>
  <si>
    <t xml:space="preserve">        减:營業費用</t>
  </si>
  <si>
    <t xml:space="preserve">             管理費用</t>
  </si>
  <si>
    <t xml:space="preserve">             財務費用</t>
  </si>
  <si>
    <t xml:space="preserve">        加:投資收益（虧損以“－”號填列）</t>
  </si>
  <si>
    <t>1、財務狀況分析</t>
    <phoneticPr fontId="2" type="noConversion"/>
  </si>
  <si>
    <t>項目</t>
    <phoneticPr fontId="2" type="noConversion"/>
  </si>
  <si>
    <t>期末數</t>
    <phoneticPr fontId="2" type="noConversion"/>
  </si>
  <si>
    <t>期初數</t>
    <phoneticPr fontId="2" type="noConversion"/>
  </si>
  <si>
    <t>增長率</t>
    <phoneticPr fontId="2" type="noConversion"/>
  </si>
  <si>
    <t>增長額</t>
    <phoneticPr fontId="2" type="noConversion"/>
  </si>
  <si>
    <t>資產總額</t>
    <phoneticPr fontId="2" type="noConversion"/>
  </si>
  <si>
    <t>年末股東權益總額</t>
    <phoneticPr fontId="2" type="noConversion"/>
  </si>
  <si>
    <t>年末負債總額</t>
    <phoneticPr fontId="2" type="noConversion"/>
  </si>
  <si>
    <t>2、資產變化分析</t>
    <phoneticPr fontId="2" type="noConversion"/>
  </si>
  <si>
    <t>項目</t>
    <phoneticPr fontId="2" type="noConversion"/>
  </si>
  <si>
    <t>期末數</t>
    <phoneticPr fontId="2" type="noConversion"/>
  </si>
  <si>
    <t>期初數</t>
    <phoneticPr fontId="2" type="noConversion"/>
  </si>
  <si>
    <t>增長率</t>
    <phoneticPr fontId="2" type="noConversion"/>
  </si>
  <si>
    <t>應收帳款</t>
    <phoneticPr fontId="2" type="noConversion"/>
  </si>
  <si>
    <t>預付帳款</t>
    <phoneticPr fontId="2" type="noConversion"/>
  </si>
  <si>
    <t>資產總趨勢</t>
    <phoneticPr fontId="2" type="noConversion"/>
  </si>
  <si>
    <t>3、負債變化分析</t>
    <phoneticPr fontId="2" type="noConversion"/>
  </si>
  <si>
    <t>增長率</t>
    <phoneticPr fontId="2" type="noConversion"/>
  </si>
  <si>
    <t>應付票據</t>
    <phoneticPr fontId="2" type="noConversion"/>
  </si>
  <si>
    <t>應付帳款</t>
    <phoneticPr fontId="2" type="noConversion"/>
  </si>
  <si>
    <t>其他應付款</t>
    <phoneticPr fontId="2" type="noConversion"/>
  </si>
  <si>
    <t>預收帳款</t>
    <phoneticPr fontId="2" type="noConversion"/>
  </si>
  <si>
    <t>一、資產結構分析</t>
    <phoneticPr fontId="2" type="noConversion"/>
  </si>
  <si>
    <t>資產負債率</t>
    <phoneticPr fontId="2" type="noConversion"/>
  </si>
  <si>
    <t>產權比率</t>
    <phoneticPr fontId="2" type="noConversion"/>
  </si>
  <si>
    <t>二、償債能力分析</t>
    <phoneticPr fontId="2" type="noConversion"/>
  </si>
  <si>
    <t>流動比率</t>
    <phoneticPr fontId="2" type="noConversion"/>
  </si>
  <si>
    <t>速動比率</t>
    <phoneticPr fontId="2" type="noConversion"/>
  </si>
  <si>
    <t>利息保障倍數</t>
    <phoneticPr fontId="2" type="noConversion"/>
  </si>
  <si>
    <t>可用於支付的資金</t>
    <phoneticPr fontId="2" type="noConversion"/>
  </si>
  <si>
    <t>金額</t>
    <phoneticPr fontId="2" type="noConversion"/>
  </si>
  <si>
    <t>返期支付款項</t>
    <phoneticPr fontId="2" type="noConversion"/>
  </si>
  <si>
    <t>1.銀行存款</t>
    <phoneticPr fontId="2" type="noConversion"/>
  </si>
  <si>
    <t>1.應付帳款</t>
    <phoneticPr fontId="2" type="noConversion"/>
  </si>
  <si>
    <t>2.現金</t>
    <phoneticPr fontId="2" type="noConversion"/>
  </si>
  <si>
    <t>2.應付稅金</t>
    <phoneticPr fontId="2" type="noConversion"/>
  </si>
  <si>
    <t>3.應付工資</t>
    <phoneticPr fontId="2" type="noConversion"/>
  </si>
  <si>
    <t>4.其他應收款</t>
    <phoneticPr fontId="2" type="noConversion"/>
  </si>
  <si>
    <t>4.應付利潤</t>
    <phoneticPr fontId="2" type="noConversion"/>
  </si>
  <si>
    <t>5.其他應付款</t>
    <phoneticPr fontId="2" type="noConversion"/>
  </si>
  <si>
    <t>合計</t>
    <phoneticPr fontId="2" type="noConversion"/>
  </si>
  <si>
    <t>不足數</t>
    <phoneticPr fontId="2" type="noConversion"/>
  </si>
  <si>
    <t>多餘數</t>
    <phoneticPr fontId="2" type="noConversion"/>
  </si>
  <si>
    <t>平衡</t>
    <phoneticPr fontId="2" type="noConversion"/>
  </si>
  <si>
    <t>本期銷售額</t>
    <phoneticPr fontId="2" type="noConversion"/>
  </si>
  <si>
    <t>現銷比例</t>
    <phoneticPr fontId="2" type="noConversion"/>
  </si>
  <si>
    <t>收回以前賒銷款項</t>
    <phoneticPr fontId="2" type="noConversion"/>
  </si>
  <si>
    <t>資金周轉率</t>
    <phoneticPr fontId="2" type="noConversion"/>
  </si>
  <si>
    <t>一、盈利能力分析</t>
    <phoneticPr fontId="2" type="noConversion"/>
  </si>
  <si>
    <t>分析指標</t>
    <phoneticPr fontId="2" type="noConversion"/>
  </si>
  <si>
    <t>百分比</t>
    <phoneticPr fontId="2" type="noConversion"/>
  </si>
  <si>
    <t>總資產報酬率</t>
    <phoneticPr fontId="2" type="noConversion"/>
  </si>
  <si>
    <t>淨資產收益率</t>
    <phoneticPr fontId="2" type="noConversion"/>
  </si>
  <si>
    <t>資本收益率</t>
    <phoneticPr fontId="2" type="noConversion"/>
  </si>
  <si>
    <t>二、成本、費用消化能力分析</t>
    <phoneticPr fontId="2" type="noConversion"/>
  </si>
  <si>
    <t>指標</t>
    <phoneticPr fontId="2" type="noConversion"/>
  </si>
  <si>
    <t>百分比</t>
    <phoneticPr fontId="2" type="noConversion"/>
  </si>
  <si>
    <t>管理費用率</t>
    <phoneticPr fontId="2" type="noConversion"/>
  </si>
  <si>
    <t>財務費用率</t>
    <phoneticPr fontId="2" type="noConversion"/>
  </si>
  <si>
    <t>成本、費用利潤率</t>
    <phoneticPr fontId="2" type="noConversion"/>
  </si>
  <si>
    <t>編制單位：</t>
    <phoneticPr fontId="16" type="noConversion"/>
  </si>
  <si>
    <t>貨幣單位</t>
    <phoneticPr fontId="16" type="noConversion"/>
  </si>
  <si>
    <t>：元</t>
    <phoneticPr fontId="16" type="noConversion"/>
  </si>
  <si>
    <t>負債及股東權益</t>
    <phoneticPr fontId="16" type="noConversion"/>
  </si>
  <si>
    <t>現金及約當現金</t>
    <phoneticPr fontId="2" type="noConversion"/>
  </si>
  <si>
    <t>現金及約當現金</t>
    <phoneticPr fontId="16" type="noConversion"/>
  </si>
  <si>
    <t>短期借款</t>
    <phoneticPr fontId="16" type="noConversion"/>
  </si>
  <si>
    <t>短期投資</t>
    <phoneticPr fontId="16" type="noConversion"/>
  </si>
  <si>
    <t>應付票據</t>
    <phoneticPr fontId="1" type="noConversion"/>
  </si>
  <si>
    <t>應收票據</t>
    <phoneticPr fontId="16" type="noConversion"/>
  </si>
  <si>
    <t>應收股利</t>
    <phoneticPr fontId="16" type="noConversion"/>
  </si>
  <si>
    <t>預收帳款</t>
    <phoneticPr fontId="1" type="noConversion"/>
  </si>
  <si>
    <t>應收利息</t>
    <phoneticPr fontId="16" type="noConversion"/>
  </si>
  <si>
    <t>應收帳款</t>
    <phoneticPr fontId="16" type="noConversion"/>
  </si>
  <si>
    <t>其他應收款</t>
    <phoneticPr fontId="16" type="noConversion"/>
  </si>
  <si>
    <t>預付帳款</t>
    <phoneticPr fontId="16" type="noConversion"/>
  </si>
  <si>
    <t>應交税金</t>
    <phoneticPr fontId="16" type="noConversion"/>
  </si>
  <si>
    <t>應收補貼款</t>
    <phoneticPr fontId="16" type="noConversion"/>
  </si>
  <si>
    <t>其他應交款</t>
    <phoneticPr fontId="16" type="noConversion"/>
  </si>
  <si>
    <t>存貨</t>
    <phoneticPr fontId="16" type="noConversion"/>
  </si>
  <si>
    <t>待攤費用</t>
    <phoneticPr fontId="16" type="noConversion"/>
  </si>
  <si>
    <t>一年内到期的長期債權</t>
    <phoneticPr fontId="16" type="noConversion"/>
  </si>
  <si>
    <t>長期投資：</t>
    <phoneticPr fontId="16" type="noConversion"/>
  </si>
  <si>
    <t>長期股權投資</t>
    <phoneticPr fontId="16" type="noConversion"/>
  </si>
  <si>
    <t>長期債權投資</t>
    <phoneticPr fontId="16" type="noConversion"/>
  </si>
  <si>
    <t>應付債劵</t>
    <phoneticPr fontId="1" type="noConversion"/>
  </si>
  <si>
    <t>長期投資合計</t>
    <phoneticPr fontId="16" type="noConversion"/>
  </si>
  <si>
    <t>减：累計折舊</t>
    <phoneticPr fontId="16" type="noConversion"/>
  </si>
  <si>
    <t>遞延税項貸項</t>
    <phoneticPr fontId="1" type="noConversion"/>
  </si>
  <si>
    <t>股東權益：</t>
    <phoneticPr fontId="16" type="noConversion"/>
  </si>
  <si>
    <t>股本</t>
    <phoneticPr fontId="16" type="noConversion"/>
  </si>
  <si>
    <t>在建工程</t>
    <phoneticPr fontId="16" type="noConversion"/>
  </si>
  <si>
    <t>資本公積</t>
    <phoneticPr fontId="1" type="noConversion"/>
  </si>
  <si>
    <t>盈餘公積</t>
    <phoneticPr fontId="16" type="noConversion"/>
  </si>
  <si>
    <t>其中：法定公益金</t>
    <phoneticPr fontId="16" type="noConversion"/>
  </si>
  <si>
    <t>擬分配現金股利</t>
    <phoneticPr fontId="16" type="noConversion"/>
  </si>
  <si>
    <t>未分配利潤</t>
    <phoneticPr fontId="16" type="noConversion"/>
  </si>
  <si>
    <t>股東權益合計</t>
    <phoneticPr fontId="1" type="noConversion"/>
  </si>
  <si>
    <t>負債和股東權益總計</t>
    <phoneticPr fontId="16" type="noConversion"/>
  </si>
  <si>
    <t>損益表</t>
    <phoneticPr fontId="1" type="noConversion"/>
  </si>
  <si>
    <t>貨單位：元</t>
    <phoneticPr fontId="16" type="noConversion"/>
  </si>
  <si>
    <t>項目名稱</t>
    <phoneticPr fontId="16" type="noConversion"/>
  </si>
  <si>
    <t>2007年度</t>
    <phoneticPr fontId="16" type="noConversion"/>
  </si>
  <si>
    <t>2006年度</t>
    <phoneticPr fontId="16" type="noConversion"/>
  </si>
  <si>
    <t>一、營業收入</t>
    <phoneticPr fontId="1" type="noConversion"/>
  </si>
  <si>
    <t xml:space="preserve">        减:營業成本</t>
    <phoneticPr fontId="1" type="noConversion"/>
  </si>
  <si>
    <t xml:space="preserve">             營業税金及附加</t>
    <phoneticPr fontId="1" type="noConversion"/>
  </si>
  <si>
    <t>二、營業毛利（虧損以“－”號填列）</t>
    <phoneticPr fontId="1" type="noConversion"/>
  </si>
  <si>
    <t xml:space="preserve">        加:其他業務收益（虧損以“－”號填列）</t>
    <phoneticPr fontId="1" type="noConversion"/>
  </si>
  <si>
    <t>三、營業利益</t>
    <phoneticPr fontId="1" type="noConversion"/>
  </si>
  <si>
    <t xml:space="preserve">             補貼收入</t>
    <phoneticPr fontId="16" type="noConversion"/>
  </si>
  <si>
    <t>四、稅前淨利</t>
    <phoneticPr fontId="1" type="noConversion"/>
  </si>
  <si>
    <t xml:space="preserve">        减:所得税</t>
    <phoneticPr fontId="16" type="noConversion"/>
  </si>
  <si>
    <t>五、稅後淨利</t>
    <phoneticPr fontId="1" type="noConversion"/>
  </si>
  <si>
    <t>六、可供分配的利益</t>
    <phoneticPr fontId="1" type="noConversion"/>
  </si>
  <si>
    <t xml:space="preserve">        减:提取法定公積</t>
    <phoneticPr fontId="16" type="noConversion"/>
  </si>
  <si>
    <t xml:space="preserve">             提取法定公益金</t>
    <phoneticPr fontId="16" type="noConversion"/>
  </si>
  <si>
    <t>　　　分配普通股股利</t>
    <phoneticPr fontId="16" type="noConversion"/>
  </si>
  <si>
    <t>七、年末未分配利益</t>
    <phoneticPr fontId="1" type="noConversion"/>
  </si>
  <si>
    <t>營業收入</t>
    <phoneticPr fontId="2" type="noConversion"/>
  </si>
  <si>
    <t>稅後利益</t>
    <phoneticPr fontId="2" type="noConversion"/>
  </si>
  <si>
    <t>營業毛利</t>
    <phoneticPr fontId="2" type="noConversion"/>
  </si>
  <si>
    <t>股東權益比率</t>
    <phoneticPr fontId="2" type="noConversion"/>
  </si>
  <si>
    <t>3.應收帳款</t>
    <phoneticPr fontId="2" type="noConversion"/>
  </si>
  <si>
    <t>營業利潤率</t>
    <phoneticPr fontId="2" type="noConversion"/>
  </si>
  <si>
    <t>營業成本利潤率</t>
    <phoneticPr fontId="2" type="noConversion"/>
  </si>
  <si>
    <t>營業稅金及附加利潤率</t>
    <phoneticPr fontId="2" type="noConversion"/>
  </si>
  <si>
    <t>營業成本率</t>
    <phoneticPr fontId="2" type="noConversion"/>
  </si>
  <si>
    <t>貨幣資金支付能力</t>
    <phoneticPr fontId="2" type="noConversion"/>
  </si>
  <si>
    <t>1、貨幣資金支付能力分析</t>
    <phoneticPr fontId="2" type="noConversion"/>
  </si>
  <si>
    <t>三、企業貨幣資金分析</t>
    <phoneticPr fontId="2" type="noConversion"/>
  </si>
  <si>
    <t>2、貨幣資金周轉率</t>
    <phoneticPr fontId="2" type="noConversion"/>
  </si>
  <si>
    <t>貨幣資金期初餘額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</si>
</sst>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#,##0.00_ ;[Red]\-#,##0.00\ "/>
    <numFmt numFmtId="177" formatCode="#,##0.00_ "/>
    <numFmt numFmtId="178" formatCode="0.00_ "/>
    <numFmt numFmtId="179" formatCode="#,##0.00_);[Red]\(#,##0.00\)"/>
  </numFmts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name val="微軟正黑體"/>
      <family val="2"/>
      <charset val="136"/>
    </font>
    <font>
      <b/>
      <sz val="11"/>
      <color indexed="9"/>
      <name val="微軟正黑體"/>
      <family val="2"/>
      <charset val="136"/>
    </font>
    <font>
      <b/>
      <sz val="10"/>
      <name val="微軟正黑體"/>
      <family val="2"/>
      <charset val="136"/>
    </font>
    <font>
      <b/>
      <i/>
      <sz val="10"/>
      <color indexed="9"/>
      <name val="微軟正黑體"/>
      <family val="2"/>
      <charset val="136"/>
    </font>
    <font>
      <sz val="10"/>
      <color indexed="9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微軟正黑體"/>
      <family val="2"/>
      <charset val="136"/>
    </font>
    <font>
      <b/>
      <sz val="9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0"/>
      <color indexed="9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宋体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medium">
        <color indexed="10"/>
      </top>
      <bottom style="dashed">
        <color indexed="10"/>
      </bottom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dashed">
        <color indexed="10"/>
      </bottom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medium">
        <color indexed="1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4" fillId="0" borderId="0" xfId="0" applyFont="1" applyAlignment="1"/>
    <xf numFmtId="0" fontId="5" fillId="0" borderId="0" xfId="0" applyFont="1" applyAlignment="1"/>
    <xf numFmtId="176" fontId="5" fillId="0" borderId="0" xfId="0" applyNumberFormat="1" applyFont="1" applyAlignment="1"/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/>
    </xf>
    <xf numFmtId="14" fontId="6" fillId="2" borderId="2" xfId="0" applyNumberFormat="1" applyFont="1" applyFill="1" applyBorder="1" applyAlignment="1"/>
    <xf numFmtId="0" fontId="6" fillId="2" borderId="2" xfId="0" applyFont="1" applyFill="1" applyBorder="1" applyAlignment="1"/>
    <xf numFmtId="14" fontId="6" fillId="2" borderId="3" xfId="0" applyNumberFormat="1" applyFont="1" applyFill="1" applyBorder="1" applyAlignment="1"/>
    <xf numFmtId="0" fontId="5" fillId="3" borderId="4" xfId="0" applyFont="1" applyFill="1" applyBorder="1" applyAlignment="1"/>
    <xf numFmtId="176" fontId="5" fillId="3" borderId="5" xfId="0" applyNumberFormat="1" applyFont="1" applyFill="1" applyBorder="1" applyAlignment="1"/>
    <xf numFmtId="0" fontId="5" fillId="3" borderId="5" xfId="0" applyFont="1" applyFill="1" applyBorder="1" applyAlignment="1"/>
    <xf numFmtId="177" fontId="5" fillId="3" borderId="5" xfId="0" applyNumberFormat="1" applyFont="1" applyFill="1" applyBorder="1" applyAlignment="1"/>
    <xf numFmtId="177" fontId="5" fillId="3" borderId="6" xfId="0" applyNumberFormat="1" applyFont="1" applyFill="1" applyBorder="1" applyAlignment="1"/>
    <xf numFmtId="0" fontId="5" fillId="0" borderId="4" xfId="0" applyFont="1" applyBorder="1" applyAlignment="1"/>
    <xf numFmtId="176" fontId="5" fillId="0" borderId="5" xfId="0" applyNumberFormat="1" applyFont="1" applyBorder="1" applyAlignment="1"/>
    <xf numFmtId="0" fontId="5" fillId="0" borderId="5" xfId="0" applyFont="1" applyBorder="1" applyAlignment="1"/>
    <xf numFmtId="177" fontId="5" fillId="0" borderId="5" xfId="0" applyNumberFormat="1" applyFont="1" applyBorder="1" applyAlignment="1"/>
    <xf numFmtId="177" fontId="5" fillId="0" borderId="6" xfId="0" applyNumberFormat="1" applyFont="1" applyBorder="1" applyAlignment="1"/>
    <xf numFmtId="0" fontId="7" fillId="0" borderId="4" xfId="0" applyFont="1" applyBorder="1" applyAlignment="1"/>
    <xf numFmtId="176" fontId="7" fillId="0" borderId="5" xfId="0" applyNumberFormat="1" applyFont="1" applyBorder="1" applyAlignment="1"/>
    <xf numFmtId="0" fontId="7" fillId="0" borderId="5" xfId="0" applyFont="1" applyBorder="1" applyAlignment="1"/>
    <xf numFmtId="177" fontId="7" fillId="0" borderId="5" xfId="0" applyNumberFormat="1" applyFont="1" applyBorder="1" applyAlignment="1"/>
    <xf numFmtId="177" fontId="7" fillId="0" borderId="6" xfId="0" applyNumberFormat="1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8" fillId="2" borderId="7" xfId="0" applyFont="1" applyFill="1" applyBorder="1" applyAlignment="1">
      <alignment horizontal="center" vertical="center"/>
    </xf>
    <xf numFmtId="176" fontId="8" fillId="2" borderId="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77" fontId="8" fillId="2" borderId="8" xfId="0" applyNumberFormat="1" applyFont="1" applyFill="1" applyBorder="1" applyAlignment="1">
      <alignment horizontal="center" vertical="center"/>
    </xf>
    <xf numFmtId="177" fontId="8" fillId="2" borderId="9" xfId="0" applyNumberFormat="1" applyFont="1" applyFill="1" applyBorder="1" applyAlignment="1">
      <alignment horizontal="center" vertical="center"/>
    </xf>
    <xf numFmtId="176" fontId="4" fillId="0" borderId="0" xfId="0" applyNumberFormat="1" applyFont="1" applyAlignment="1"/>
    <xf numFmtId="177" fontId="4" fillId="0" borderId="0" xfId="0" applyNumberFormat="1" applyFont="1" applyAlignment="1"/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78" fontId="11" fillId="0" borderId="4" xfId="0" applyNumberFormat="1" applyFont="1" applyFill="1" applyBorder="1" applyAlignment="1">
      <alignment horizontal="left"/>
    </xf>
    <xf numFmtId="177" fontId="11" fillId="0" borderId="5" xfId="0" applyNumberFormat="1" applyFont="1" applyFill="1" applyBorder="1" applyAlignment="1" applyProtection="1">
      <alignment horizontal="right"/>
      <protection locked="0"/>
    </xf>
    <xf numFmtId="177" fontId="11" fillId="0" borderId="6" xfId="0" applyNumberFormat="1" applyFont="1" applyBorder="1" applyAlignment="1" applyProtection="1">
      <alignment horizontal="right"/>
      <protection locked="0"/>
    </xf>
    <xf numFmtId="178" fontId="11" fillId="3" borderId="4" xfId="0" applyNumberFormat="1" applyFont="1" applyFill="1" applyBorder="1" applyAlignment="1">
      <alignment horizontal="left"/>
    </xf>
    <xf numFmtId="177" fontId="12" fillId="3" borderId="5" xfId="0" applyNumberFormat="1" applyFont="1" applyFill="1" applyBorder="1" applyAlignment="1">
      <alignment horizontal="right"/>
    </xf>
    <xf numFmtId="177" fontId="12" fillId="3" borderId="6" xfId="0" applyNumberFormat="1" applyFont="1" applyFill="1" applyBorder="1" applyAlignment="1">
      <alignment horizontal="right"/>
    </xf>
    <xf numFmtId="178" fontId="11" fillId="0" borderId="4" xfId="0" applyNumberFormat="1" applyFont="1" applyBorder="1" applyAlignment="1">
      <alignment horizontal="left"/>
    </xf>
    <xf numFmtId="177" fontId="11" fillId="0" borderId="5" xfId="0" applyNumberFormat="1" applyFont="1" applyBorder="1" applyAlignment="1" applyProtection="1">
      <alignment horizontal="right"/>
      <protection locked="0"/>
    </xf>
    <xf numFmtId="178" fontId="11" fillId="3" borderId="7" xfId="0" applyNumberFormat="1" applyFont="1" applyFill="1" applyBorder="1" applyAlignment="1">
      <alignment horizontal="left"/>
    </xf>
    <xf numFmtId="177" fontId="12" fillId="3" borderId="8" xfId="0" applyNumberFormat="1" applyFont="1" applyFill="1" applyBorder="1" applyAlignment="1">
      <alignment horizontal="right"/>
    </xf>
    <xf numFmtId="177" fontId="12" fillId="3" borderId="9" xfId="0" applyNumberFormat="1" applyFont="1" applyFill="1" applyBorder="1" applyAlignment="1">
      <alignment horizontal="right"/>
    </xf>
    <xf numFmtId="178" fontId="4" fillId="0" borderId="0" xfId="0" applyNumberFormat="1" applyFont="1" applyAlignment="1"/>
    <xf numFmtId="0" fontId="11" fillId="0" borderId="0" xfId="0" applyFont="1" applyFill="1" applyBorder="1" applyAlignment="1"/>
    <xf numFmtId="178" fontId="5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Font="1">
      <alignment vertical="center"/>
    </xf>
    <xf numFmtId="0" fontId="14" fillId="2" borderId="10" xfId="0" applyFont="1" applyFill="1" applyBorder="1" applyAlignment="1">
      <alignment horizontal="center"/>
    </xf>
    <xf numFmtId="179" fontId="14" fillId="2" borderId="11" xfId="0" applyNumberFormat="1" applyFont="1" applyFill="1" applyBorder="1" applyAlignment="1">
      <alignment horizontal="center"/>
    </xf>
    <xf numFmtId="10" fontId="14" fillId="2" borderId="11" xfId="0" applyNumberFormat="1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5" fillId="0" borderId="13" xfId="0" applyFont="1" applyBorder="1" applyAlignment="1"/>
    <xf numFmtId="179" fontId="5" fillId="0" borderId="0" xfId="0" applyNumberFormat="1" applyFont="1" applyBorder="1" applyAlignment="1"/>
    <xf numFmtId="10" fontId="5" fillId="0" borderId="0" xfId="0" applyNumberFormat="1" applyFont="1" applyBorder="1" applyAlignment="1"/>
    <xf numFmtId="179" fontId="5" fillId="0" borderId="14" xfId="0" applyNumberFormat="1" applyFont="1" applyBorder="1" applyAlignment="1"/>
    <xf numFmtId="0" fontId="5" fillId="0" borderId="15" xfId="0" applyFont="1" applyBorder="1" applyAlignment="1"/>
    <xf numFmtId="179" fontId="5" fillId="0" borderId="16" xfId="0" applyNumberFormat="1" applyFont="1" applyBorder="1" applyAlignment="1"/>
    <xf numFmtId="10" fontId="5" fillId="0" borderId="16" xfId="0" applyNumberFormat="1" applyFont="1" applyBorder="1" applyAlignment="1"/>
    <xf numFmtId="179" fontId="5" fillId="0" borderId="17" xfId="0" applyNumberFormat="1" applyFont="1" applyBorder="1" applyAlignment="1"/>
    <xf numFmtId="0" fontId="13" fillId="0" borderId="0" xfId="0" applyFont="1" applyAlignment="1"/>
    <xf numFmtId="176" fontId="15" fillId="0" borderId="0" xfId="0" applyNumberFormat="1" applyFont="1" applyAlignment="1"/>
    <xf numFmtId="0" fontId="15" fillId="0" borderId="0" xfId="0" applyFont="1" applyAlignment="1"/>
    <xf numFmtId="176" fontId="5" fillId="0" borderId="0" xfId="0" applyNumberFormat="1" applyFont="1" applyBorder="1" applyAlignment="1"/>
    <xf numFmtId="176" fontId="5" fillId="0" borderId="14" xfId="0" applyNumberFormat="1" applyFont="1" applyBorder="1" applyAlignment="1"/>
    <xf numFmtId="0" fontId="14" fillId="2" borderId="15" xfId="0" applyFont="1" applyFill="1" applyBorder="1" applyAlignment="1"/>
    <xf numFmtId="176" fontId="14" fillId="2" borderId="16" xfId="0" applyNumberFormat="1" applyFont="1" applyFill="1" applyBorder="1" applyAlignment="1"/>
    <xf numFmtId="0" fontId="14" fillId="2" borderId="18" xfId="0" applyFont="1" applyFill="1" applyBorder="1" applyAlignment="1">
      <alignment horizontal="center"/>
    </xf>
    <xf numFmtId="176" fontId="5" fillId="0" borderId="16" xfId="0" applyNumberFormat="1" applyFont="1" applyBorder="1" applyAlignment="1"/>
    <xf numFmtId="176" fontId="5" fillId="0" borderId="17" xfId="0" applyNumberFormat="1" applyFont="1" applyBorder="1" applyAlignment="1"/>
    <xf numFmtId="0" fontId="14" fillId="2" borderId="10" xfId="0" applyFont="1" applyFill="1" applyBorder="1" applyAlignment="1"/>
    <xf numFmtId="10" fontId="5" fillId="0" borderId="12" xfId="0" applyNumberFormat="1" applyFont="1" applyBorder="1" applyAlignment="1"/>
    <xf numFmtId="0" fontId="14" fillId="2" borderId="13" xfId="0" applyFont="1" applyFill="1" applyBorder="1" applyAlignment="1"/>
    <xf numFmtId="10" fontId="5" fillId="0" borderId="14" xfId="0" applyNumberFormat="1" applyFont="1" applyBorder="1" applyAlignment="1"/>
    <xf numFmtId="10" fontId="5" fillId="0" borderId="17" xfId="0" applyNumberFormat="1" applyFont="1" applyBorder="1" applyAlignment="1"/>
    <xf numFmtId="0" fontId="7" fillId="0" borderId="13" xfId="0" applyFont="1" applyFill="1" applyBorder="1" applyAlignment="1"/>
    <xf numFmtId="10" fontId="15" fillId="0" borderId="0" xfId="0" applyNumberFormat="1" applyFont="1" applyAlignment="1"/>
    <xf numFmtId="178" fontId="5" fillId="0" borderId="17" xfId="0" applyNumberFormat="1" applyFont="1" applyBorder="1" applyAlignment="1"/>
    <xf numFmtId="0" fontId="5" fillId="0" borderId="13" xfId="0" applyFont="1" applyFill="1" applyBorder="1" applyAlignment="1"/>
    <xf numFmtId="0" fontId="14" fillId="2" borderId="11" xfId="0" applyFont="1" applyFill="1" applyBorder="1" applyAlignment="1"/>
    <xf numFmtId="0" fontId="14" fillId="2" borderId="12" xfId="0" applyFont="1" applyFill="1" applyBorder="1" applyAlignment="1"/>
    <xf numFmtId="0" fontId="5" fillId="0" borderId="0" xfId="0" applyFont="1" applyBorder="1" applyAlignment="1"/>
    <xf numFmtId="0" fontId="14" fillId="2" borderId="0" xfId="0" applyFont="1" applyFill="1" applyBorder="1" applyAlignment="1"/>
    <xf numFmtId="0" fontId="5" fillId="0" borderId="14" xfId="0" applyFont="1" applyBorder="1" applyAlignment="1"/>
    <xf numFmtId="0" fontId="5" fillId="0" borderId="12" xfId="0" applyFont="1" applyBorder="1" applyAlignment="1"/>
    <xf numFmtId="9" fontId="5" fillId="0" borderId="14" xfId="0" applyNumberFormat="1" applyFont="1" applyBorder="1" applyAlignment="1"/>
    <xf numFmtId="0" fontId="7" fillId="0" borderId="0" xfId="0" applyFont="1" applyAlignment="1"/>
    <xf numFmtId="10" fontId="14" fillId="2" borderId="12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15" xfId="0" applyFont="1" applyFill="1" applyBorder="1" applyAlignment="1"/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0" fontId="5" fillId="0" borderId="16" xfId="0" applyNumberFormat="1" applyFont="1" applyBorder="1" applyAlignment="1">
      <alignment horizontal="center"/>
    </xf>
    <xf numFmtId="10" fontId="5" fillId="0" borderId="17" xfId="0" applyNumberFormat="1" applyFont="1" applyBorder="1" applyAlignment="1">
      <alignment horizontal="center"/>
    </xf>
  </cellXfs>
  <cellStyles count="1">
    <cellStyle name="一般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財務狀況變動分析</a:t>
            </a:r>
            <a:endParaRPr lang="en-US" altLang="zh-TW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財務狀況變化分析!$B$2</c:f>
              <c:strCache>
                <c:ptCount val="1"/>
                <c:pt idx="0">
                  <c:v>期末數</c:v>
                </c:pt>
              </c:strCache>
            </c:strRef>
          </c:tx>
          <c:cat>
            <c:strRef>
              <c:f>財務狀況變化分析!$A$3:$A$8</c:f>
              <c:strCache>
                <c:ptCount val="6"/>
                <c:pt idx="0">
                  <c:v>資產總額</c:v>
                </c:pt>
                <c:pt idx="1">
                  <c:v>年末股東權益總額</c:v>
                </c:pt>
                <c:pt idx="2">
                  <c:v>年末負債總額</c:v>
                </c:pt>
                <c:pt idx="3">
                  <c:v>營業收入</c:v>
                </c:pt>
                <c:pt idx="4">
                  <c:v>營業毛利</c:v>
                </c:pt>
                <c:pt idx="5">
                  <c:v>稅後利益</c:v>
                </c:pt>
              </c:strCache>
            </c:strRef>
          </c:cat>
          <c:val>
            <c:numRef>
              <c:f>財務狀況變化分析!$B$3:$B$8</c:f>
              <c:numCache>
                <c:formatCode>#,##0.00;[Red]\-#,##0.00</c:formatCode>
                <c:ptCount val="6"/>
                <c:pt idx="0">
                  <c:v>8048516787.3699989</c:v>
                </c:pt>
                <c:pt idx="1">
                  <c:v>4318917631.8900003</c:v>
                </c:pt>
                <c:pt idx="2">
                  <c:v>3729899455.4799995</c:v>
                </c:pt>
                <c:pt idx="3">
                  <c:v>7160864275.5299997</c:v>
                </c:pt>
                <c:pt idx="4">
                  <c:v>1524986449.8299997</c:v>
                </c:pt>
                <c:pt idx="5">
                  <c:v>981728105.52999997</c:v>
                </c:pt>
              </c:numCache>
            </c:numRef>
          </c:val>
        </c:ser>
        <c:ser>
          <c:idx val="1"/>
          <c:order val="1"/>
          <c:tx>
            <c:strRef>
              <c:f>財務狀況變化分析!$C$2</c:f>
              <c:strCache>
                <c:ptCount val="1"/>
                <c:pt idx="0">
                  <c:v>期初數</c:v>
                </c:pt>
              </c:strCache>
            </c:strRef>
          </c:tx>
          <c:cat>
            <c:strRef>
              <c:f>財務狀況變化分析!$A$3:$A$8</c:f>
              <c:strCache>
                <c:ptCount val="6"/>
                <c:pt idx="0">
                  <c:v>資產總額</c:v>
                </c:pt>
                <c:pt idx="1">
                  <c:v>年末股東權益總額</c:v>
                </c:pt>
                <c:pt idx="2">
                  <c:v>年末負債總額</c:v>
                </c:pt>
                <c:pt idx="3">
                  <c:v>營業收入</c:v>
                </c:pt>
                <c:pt idx="4">
                  <c:v>營業毛利</c:v>
                </c:pt>
                <c:pt idx="5">
                  <c:v>稅後利益</c:v>
                </c:pt>
              </c:strCache>
            </c:strRef>
          </c:cat>
          <c:val>
            <c:numRef>
              <c:f>財務狀況變化分析!$C$3:$C$8</c:f>
              <c:numCache>
                <c:formatCode>#,##0.00;[Red]\-#,##0.00</c:formatCode>
                <c:ptCount val="6"/>
                <c:pt idx="0">
                  <c:v>5273866221.9000006</c:v>
                </c:pt>
                <c:pt idx="1">
                  <c:v>2728880021.29</c:v>
                </c:pt>
                <c:pt idx="2">
                  <c:v>2544966200.6099997</c:v>
                </c:pt>
                <c:pt idx="3">
                  <c:v>4430833020.5299997</c:v>
                </c:pt>
                <c:pt idx="4">
                  <c:v>664065525.32999992</c:v>
                </c:pt>
                <c:pt idx="5">
                  <c:v>349079804.3599999</c:v>
                </c:pt>
              </c:numCache>
            </c:numRef>
          </c:val>
        </c:ser>
        <c:axId val="95987584"/>
        <c:axId val="100974592"/>
      </c:barChart>
      <c:lineChart>
        <c:grouping val="standard"/>
        <c:ser>
          <c:idx val="2"/>
          <c:order val="2"/>
          <c:tx>
            <c:strRef>
              <c:f>財務狀況變化分析!$D$2</c:f>
              <c:strCache>
                <c:ptCount val="1"/>
                <c:pt idx="0">
                  <c:v>增長率</c:v>
                </c:pt>
              </c:strCache>
            </c:strRef>
          </c:tx>
          <c:cat>
            <c:strRef>
              <c:f>財務狀況變化分析!$A$3:$A$8</c:f>
              <c:strCache>
                <c:ptCount val="6"/>
                <c:pt idx="0">
                  <c:v>資產總額</c:v>
                </c:pt>
                <c:pt idx="1">
                  <c:v>年末股東權益總額</c:v>
                </c:pt>
                <c:pt idx="2">
                  <c:v>年末負債總額</c:v>
                </c:pt>
                <c:pt idx="3">
                  <c:v>營業收入</c:v>
                </c:pt>
                <c:pt idx="4">
                  <c:v>營業毛利</c:v>
                </c:pt>
                <c:pt idx="5">
                  <c:v>稅後利益</c:v>
                </c:pt>
              </c:strCache>
            </c:strRef>
          </c:cat>
          <c:val>
            <c:numRef>
              <c:f>財務狀況變化分析!$D$3:$D$8</c:f>
              <c:numCache>
                <c:formatCode>0.00%</c:formatCode>
                <c:ptCount val="6"/>
                <c:pt idx="0">
                  <c:v>0.52611318693449582</c:v>
                </c:pt>
                <c:pt idx="1">
                  <c:v>0.58267039891638606</c:v>
                </c:pt>
                <c:pt idx="2">
                  <c:v>0.46559881800629993</c:v>
                </c:pt>
                <c:pt idx="3">
                  <c:v>0.61614401679110076</c:v>
                </c:pt>
                <c:pt idx="4">
                  <c:v>1.2964397211738627</c:v>
                </c:pt>
                <c:pt idx="5">
                  <c:v>1.8123314304300484</c:v>
                </c:pt>
              </c:numCache>
            </c:numRef>
          </c:val>
        </c:ser>
        <c:marker val="1"/>
        <c:axId val="52858880"/>
        <c:axId val="100976896"/>
      </c:lineChart>
      <c:catAx>
        <c:axId val="95987584"/>
        <c:scaling>
          <c:orientation val="minMax"/>
        </c:scaling>
        <c:axPos val="b"/>
        <c:tickLblPos val="nextTo"/>
        <c:crossAx val="100974592"/>
        <c:crosses val="autoZero"/>
        <c:auto val="1"/>
        <c:lblAlgn val="ctr"/>
        <c:lblOffset val="100"/>
      </c:catAx>
      <c:valAx>
        <c:axId val="100974592"/>
        <c:scaling>
          <c:orientation val="minMax"/>
        </c:scaling>
        <c:axPos val="l"/>
        <c:majorGridlines/>
        <c:numFmt formatCode="#,##0;[Red]\-#,##0" sourceLinked="0"/>
        <c:tickLblPos val="nextTo"/>
        <c:crossAx val="95987584"/>
        <c:crosses val="autoZero"/>
        <c:crossBetween val="between"/>
      </c:valAx>
      <c:valAx>
        <c:axId val="100976896"/>
        <c:scaling>
          <c:orientation val="minMax"/>
        </c:scaling>
        <c:axPos val="r"/>
        <c:numFmt formatCode="0.00%" sourceLinked="1"/>
        <c:tickLblPos val="nextTo"/>
        <c:crossAx val="52858880"/>
        <c:crosses val="max"/>
        <c:crossBetween val="between"/>
      </c:valAx>
      <c:catAx>
        <c:axId val="52858880"/>
        <c:scaling>
          <c:orientation val="minMax"/>
        </c:scaling>
        <c:delete val="1"/>
        <c:axPos val="b"/>
        <c:tickLblPos val="nextTo"/>
        <c:crossAx val="100976896"/>
        <c:crosses val="autoZero"/>
        <c:auto val="1"/>
        <c:lblAlgn val="ctr"/>
        <c:lblOffset val="100"/>
      </c:catAx>
      <c:spPr>
        <a:solidFill>
          <a:schemeClr val="bg1">
            <a:lumMod val="75000"/>
          </a:schemeClr>
        </a:solidFill>
      </c:spPr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資產變化分析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財務狀況變化分析!$B$26</c:f>
              <c:strCache>
                <c:ptCount val="1"/>
                <c:pt idx="0">
                  <c:v>期末數</c:v>
                </c:pt>
              </c:strCache>
            </c:strRef>
          </c:tx>
          <c:cat>
            <c:strRef>
              <c:f>財務狀況變化分析!$A$27:$A$33</c:f>
              <c:strCache>
                <c:ptCount val="7"/>
                <c:pt idx="0">
                  <c:v>現金及約當現金</c:v>
                </c:pt>
                <c:pt idx="1">
                  <c:v>應收票據</c:v>
                </c:pt>
                <c:pt idx="2">
                  <c:v>應收帳款</c:v>
                </c:pt>
                <c:pt idx="3">
                  <c:v>其他應收款</c:v>
                </c:pt>
                <c:pt idx="4">
                  <c:v>預付帳款</c:v>
                </c:pt>
                <c:pt idx="5">
                  <c:v>存貨</c:v>
                </c:pt>
                <c:pt idx="6">
                  <c:v>待攤費用</c:v>
                </c:pt>
              </c:strCache>
            </c:strRef>
          </c:cat>
          <c:val>
            <c:numRef>
              <c:f>財務狀況變化分析!$B$27:$B$33</c:f>
              <c:numCache>
                <c:formatCode>#,##0.00_ ;[Red]\-#,##0.00\ </c:formatCode>
                <c:ptCount val="7"/>
                <c:pt idx="0">
                  <c:v>735204979.84000003</c:v>
                </c:pt>
                <c:pt idx="1">
                  <c:v>624375847.86000001</c:v>
                </c:pt>
                <c:pt idx="2">
                  <c:v>4000</c:v>
                </c:pt>
                <c:pt idx="3">
                  <c:v>1416848.35</c:v>
                </c:pt>
                <c:pt idx="4">
                  <c:v>86448381.650000006</c:v>
                </c:pt>
                <c:pt idx="5">
                  <c:v>1254543580.8599999</c:v>
                </c:pt>
                <c:pt idx="6">
                  <c:v>12646443.789999999</c:v>
                </c:pt>
              </c:numCache>
            </c:numRef>
          </c:val>
        </c:ser>
        <c:ser>
          <c:idx val="1"/>
          <c:order val="1"/>
          <c:tx>
            <c:strRef>
              <c:f>財務狀況變化分析!$C$26</c:f>
              <c:strCache>
                <c:ptCount val="1"/>
                <c:pt idx="0">
                  <c:v>期初數</c:v>
                </c:pt>
              </c:strCache>
            </c:strRef>
          </c:tx>
          <c:cat>
            <c:strRef>
              <c:f>財務狀況變化分析!$A$27:$A$33</c:f>
              <c:strCache>
                <c:ptCount val="7"/>
                <c:pt idx="0">
                  <c:v>現金及約當現金</c:v>
                </c:pt>
                <c:pt idx="1">
                  <c:v>應收票據</c:v>
                </c:pt>
                <c:pt idx="2">
                  <c:v>應收帳款</c:v>
                </c:pt>
                <c:pt idx="3">
                  <c:v>其他應收款</c:v>
                </c:pt>
                <c:pt idx="4">
                  <c:v>預付帳款</c:v>
                </c:pt>
                <c:pt idx="5">
                  <c:v>存貨</c:v>
                </c:pt>
                <c:pt idx="6">
                  <c:v>待攤費用</c:v>
                </c:pt>
              </c:strCache>
            </c:strRef>
          </c:cat>
          <c:val>
            <c:numRef>
              <c:f>財務狀況變化分析!$C$27:$C$33</c:f>
              <c:numCache>
                <c:formatCode>#,##0.00_ ;[Red]\-#,##0.00\ </c:formatCode>
                <c:ptCount val="7"/>
                <c:pt idx="0">
                  <c:v>467612180.58999997</c:v>
                </c:pt>
                <c:pt idx="1">
                  <c:v>363147763.88</c:v>
                </c:pt>
                <c:pt idx="2">
                  <c:v>122721.58</c:v>
                </c:pt>
                <c:pt idx="3">
                  <c:v>3642209.58</c:v>
                </c:pt>
                <c:pt idx="4">
                  <c:v>54311170.969999999</c:v>
                </c:pt>
                <c:pt idx="5">
                  <c:v>622649696.61000001</c:v>
                </c:pt>
                <c:pt idx="6">
                  <c:v>8738927.9700000007</c:v>
                </c:pt>
              </c:numCache>
            </c:numRef>
          </c:val>
        </c:ser>
        <c:axId val="52869376"/>
        <c:axId val="52871168"/>
      </c:barChart>
      <c:lineChart>
        <c:grouping val="standard"/>
        <c:ser>
          <c:idx val="2"/>
          <c:order val="2"/>
          <c:tx>
            <c:strRef>
              <c:f>財務狀況變化分析!$D$26</c:f>
              <c:strCache>
                <c:ptCount val="1"/>
                <c:pt idx="0">
                  <c:v>增長率</c:v>
                </c:pt>
              </c:strCache>
            </c:strRef>
          </c:tx>
          <c:cat>
            <c:strRef>
              <c:f>財務狀況變化分析!$A$27:$A$33</c:f>
              <c:strCache>
                <c:ptCount val="7"/>
                <c:pt idx="0">
                  <c:v>現金及約當現金</c:v>
                </c:pt>
                <c:pt idx="1">
                  <c:v>應收票據</c:v>
                </c:pt>
                <c:pt idx="2">
                  <c:v>應收帳款</c:v>
                </c:pt>
                <c:pt idx="3">
                  <c:v>其他應收款</c:v>
                </c:pt>
                <c:pt idx="4">
                  <c:v>預付帳款</c:v>
                </c:pt>
                <c:pt idx="5">
                  <c:v>存貨</c:v>
                </c:pt>
                <c:pt idx="6">
                  <c:v>待攤費用</c:v>
                </c:pt>
              </c:strCache>
            </c:strRef>
          </c:cat>
          <c:val>
            <c:numRef>
              <c:f>財務狀況變化分析!$D$27:$D$33</c:f>
              <c:numCache>
                <c:formatCode>0.00%</c:formatCode>
                <c:ptCount val="7"/>
                <c:pt idx="0">
                  <c:v>0.57225369731038744</c:v>
                </c:pt>
                <c:pt idx="1">
                  <c:v>0.71934377672864114</c:v>
                </c:pt>
                <c:pt idx="2">
                  <c:v>-0.96740589552383538</c:v>
                </c:pt>
                <c:pt idx="3">
                  <c:v>-0.61099208629284862</c:v>
                </c:pt>
                <c:pt idx="4">
                  <c:v>0.59172376706353325</c:v>
                </c:pt>
                <c:pt idx="5">
                  <c:v>1.01484653038511</c:v>
                </c:pt>
                <c:pt idx="6">
                  <c:v>0.44713903506404551</c:v>
                </c:pt>
              </c:numCache>
            </c:numRef>
          </c:val>
        </c:ser>
        <c:marker val="1"/>
        <c:axId val="52874240"/>
        <c:axId val="52872704"/>
      </c:lineChart>
      <c:catAx>
        <c:axId val="52869376"/>
        <c:scaling>
          <c:orientation val="minMax"/>
        </c:scaling>
        <c:axPos val="b"/>
        <c:tickLblPos val="nextTo"/>
        <c:crossAx val="52871168"/>
        <c:crosses val="autoZero"/>
        <c:auto val="1"/>
        <c:lblAlgn val="ctr"/>
        <c:lblOffset val="100"/>
      </c:catAx>
      <c:valAx>
        <c:axId val="52871168"/>
        <c:scaling>
          <c:orientation val="minMax"/>
        </c:scaling>
        <c:axPos val="l"/>
        <c:majorGridlines/>
        <c:numFmt formatCode="#,##0_ ;[Red]\-#,##0\ " sourceLinked="0"/>
        <c:tickLblPos val="nextTo"/>
        <c:crossAx val="52869376"/>
        <c:crosses val="autoZero"/>
        <c:crossBetween val="between"/>
      </c:valAx>
      <c:valAx>
        <c:axId val="52872704"/>
        <c:scaling>
          <c:orientation val="minMax"/>
          <c:max val="1.2"/>
        </c:scaling>
        <c:axPos val="r"/>
        <c:minorGridlines/>
        <c:numFmt formatCode="0.00%" sourceLinked="1"/>
        <c:tickLblPos val="nextTo"/>
        <c:crossAx val="52874240"/>
        <c:crosses val="max"/>
        <c:crossBetween val="between"/>
      </c:valAx>
      <c:catAx>
        <c:axId val="52874240"/>
        <c:scaling>
          <c:orientation val="minMax"/>
        </c:scaling>
        <c:delete val="1"/>
        <c:axPos val="b"/>
        <c:tickLblPos val="nextTo"/>
        <c:crossAx val="52872704"/>
        <c:crosses val="autoZero"/>
        <c:auto val="1"/>
        <c:lblAlgn val="ctr"/>
        <c:lblOffset val="100"/>
      </c:catAx>
      <c:spPr>
        <a:solidFill>
          <a:sysClr val="window" lastClr="FFFFFF">
            <a:lumMod val="75000"/>
          </a:sysClr>
        </a:solidFill>
      </c:spPr>
    </c:plotArea>
    <c:legend>
      <c:legendPos val="r"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負債變化分析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財務狀況變化分析!$B$50</c:f>
              <c:strCache>
                <c:ptCount val="1"/>
                <c:pt idx="0">
                  <c:v>期末數</c:v>
                </c:pt>
              </c:strCache>
            </c:strRef>
          </c:tx>
          <c:cat>
            <c:strRef>
              <c:f>財務狀況變化分析!$A$51:$A$54</c:f>
              <c:strCache>
                <c:ptCount val="4"/>
                <c:pt idx="0">
                  <c:v>應付票據</c:v>
                </c:pt>
                <c:pt idx="1">
                  <c:v>應付帳款</c:v>
                </c:pt>
                <c:pt idx="2">
                  <c:v>預收帳款</c:v>
                </c:pt>
                <c:pt idx="3">
                  <c:v>其他應付款</c:v>
                </c:pt>
              </c:strCache>
            </c:strRef>
          </c:cat>
          <c:val>
            <c:numRef>
              <c:f>財務狀況變化分析!$B$51:$B$54</c:f>
              <c:numCache>
                <c:formatCode>#,##0.00_ ;[Red]\-#,##0.00\ </c:formatCode>
                <c:ptCount val="4"/>
                <c:pt idx="0">
                  <c:v>90582683.909999996</c:v>
                </c:pt>
                <c:pt idx="1">
                  <c:v>199904445.71000001</c:v>
                </c:pt>
                <c:pt idx="2">
                  <c:v>584723563.42999995</c:v>
                </c:pt>
                <c:pt idx="3">
                  <c:v>54525028.229999997</c:v>
                </c:pt>
              </c:numCache>
            </c:numRef>
          </c:val>
        </c:ser>
        <c:ser>
          <c:idx val="1"/>
          <c:order val="1"/>
          <c:tx>
            <c:strRef>
              <c:f>財務狀況變化分析!$C$50</c:f>
              <c:strCache>
                <c:ptCount val="1"/>
                <c:pt idx="0">
                  <c:v>期初數</c:v>
                </c:pt>
              </c:strCache>
            </c:strRef>
          </c:tx>
          <c:cat>
            <c:strRef>
              <c:f>財務狀況變化分析!$A$51:$A$54</c:f>
              <c:strCache>
                <c:ptCount val="4"/>
                <c:pt idx="0">
                  <c:v>應付票據</c:v>
                </c:pt>
                <c:pt idx="1">
                  <c:v>應付帳款</c:v>
                </c:pt>
                <c:pt idx="2">
                  <c:v>預收帳款</c:v>
                </c:pt>
                <c:pt idx="3">
                  <c:v>其他應付款</c:v>
                </c:pt>
              </c:strCache>
            </c:strRef>
          </c:cat>
          <c:val>
            <c:numRef>
              <c:f>財務狀況變化分析!$C$51:$C$54</c:f>
              <c:numCache>
                <c:formatCode>#,##0.00_ ;[Red]\-#,##0.00\ </c:formatCode>
                <c:ptCount val="4"/>
                <c:pt idx="0">
                  <c:v>73484799.219999999</c:v>
                </c:pt>
                <c:pt idx="1">
                  <c:v>217739314.00999999</c:v>
                </c:pt>
                <c:pt idx="2">
                  <c:v>102299281.63</c:v>
                </c:pt>
                <c:pt idx="3">
                  <c:v>212529890.24000001</c:v>
                </c:pt>
              </c:numCache>
            </c:numRef>
          </c:val>
        </c:ser>
        <c:axId val="53097984"/>
        <c:axId val="53099520"/>
      </c:barChart>
      <c:lineChart>
        <c:grouping val="standard"/>
        <c:ser>
          <c:idx val="2"/>
          <c:order val="2"/>
          <c:tx>
            <c:strRef>
              <c:f>財務狀況變化分析!$D$50</c:f>
              <c:strCache>
                <c:ptCount val="1"/>
                <c:pt idx="0">
                  <c:v>增長率</c:v>
                </c:pt>
              </c:strCache>
            </c:strRef>
          </c:tx>
          <c:cat>
            <c:strRef>
              <c:f>財務狀況變化分析!$A$51:$A$54</c:f>
              <c:strCache>
                <c:ptCount val="4"/>
                <c:pt idx="0">
                  <c:v>應付票據</c:v>
                </c:pt>
                <c:pt idx="1">
                  <c:v>應付帳款</c:v>
                </c:pt>
                <c:pt idx="2">
                  <c:v>預收帳款</c:v>
                </c:pt>
                <c:pt idx="3">
                  <c:v>其他應付款</c:v>
                </c:pt>
              </c:strCache>
            </c:strRef>
          </c:cat>
          <c:val>
            <c:numRef>
              <c:f>財務狀況變化分析!$D$51:$D$54</c:f>
              <c:numCache>
                <c:formatCode>0.00%</c:formatCode>
                <c:ptCount val="4"/>
                <c:pt idx="0">
                  <c:v>0.23267240125147609</c:v>
                </c:pt>
                <c:pt idx="1">
                  <c:v>-8.1909270179756744E-2</c:v>
                </c:pt>
                <c:pt idx="2">
                  <c:v>4.7158129960760702</c:v>
                </c:pt>
                <c:pt idx="3">
                  <c:v>-0.7434477184906676</c:v>
                </c:pt>
              </c:numCache>
            </c:numRef>
          </c:val>
        </c:ser>
        <c:marker val="1"/>
        <c:axId val="53102848"/>
        <c:axId val="53101312"/>
      </c:lineChart>
      <c:catAx>
        <c:axId val="53097984"/>
        <c:scaling>
          <c:orientation val="minMax"/>
        </c:scaling>
        <c:axPos val="b"/>
        <c:tickLblPos val="nextTo"/>
        <c:crossAx val="53099520"/>
        <c:crosses val="autoZero"/>
        <c:auto val="1"/>
        <c:lblAlgn val="ctr"/>
        <c:lblOffset val="100"/>
      </c:catAx>
      <c:valAx>
        <c:axId val="53099520"/>
        <c:scaling>
          <c:orientation val="minMax"/>
        </c:scaling>
        <c:axPos val="l"/>
        <c:majorGridlines/>
        <c:numFmt formatCode="#,##0_ ;[Red]\-#,##0\ " sourceLinked="0"/>
        <c:tickLblPos val="nextTo"/>
        <c:crossAx val="53097984"/>
        <c:crosses val="autoZero"/>
        <c:crossBetween val="between"/>
      </c:valAx>
      <c:valAx>
        <c:axId val="53101312"/>
        <c:scaling>
          <c:orientation val="minMax"/>
          <c:max val="5"/>
          <c:min val="-2"/>
        </c:scaling>
        <c:axPos val="r"/>
        <c:minorGridlines/>
        <c:numFmt formatCode="0.00%" sourceLinked="1"/>
        <c:tickLblPos val="nextTo"/>
        <c:crossAx val="53102848"/>
        <c:crosses val="max"/>
        <c:crossBetween val="between"/>
      </c:valAx>
      <c:catAx>
        <c:axId val="53102848"/>
        <c:scaling>
          <c:orientation val="minMax"/>
        </c:scaling>
        <c:delete val="1"/>
        <c:axPos val="b"/>
        <c:tickLblPos val="nextTo"/>
        <c:crossAx val="53101312"/>
        <c:crosses val="autoZero"/>
        <c:auto val="1"/>
        <c:lblAlgn val="ctr"/>
        <c:lblOffset val="100"/>
      </c:catAx>
      <c:spPr>
        <a:solidFill>
          <a:sysClr val="window" lastClr="FFFFFF">
            <a:lumMod val="75000"/>
          </a:sysClr>
        </a:solidFill>
      </c:spPr>
    </c:plotArea>
    <c:legend>
      <c:legendPos val="r"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22860</xdr:rowOff>
    </xdr:from>
    <xdr:to>
      <xdr:col>4</xdr:col>
      <xdr:colOff>1165860</xdr:colOff>
      <xdr:row>22</xdr:row>
      <xdr:rowOff>167640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34</xdr:row>
      <xdr:rowOff>30480</xdr:rowOff>
    </xdr:from>
    <xdr:to>
      <xdr:col>4</xdr:col>
      <xdr:colOff>1150620</xdr:colOff>
      <xdr:row>47</xdr:row>
      <xdr:rowOff>160020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54</xdr:row>
      <xdr:rowOff>0</xdr:rowOff>
    </xdr:from>
    <xdr:to>
      <xdr:col>4</xdr:col>
      <xdr:colOff>1112520</xdr:colOff>
      <xdr:row>67</xdr:row>
      <xdr:rowOff>129540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zoomScaleNormal="100" workbookViewId="0">
      <selection sqref="A1:G1"/>
    </sheetView>
  </sheetViews>
  <sheetFormatPr defaultColWidth="16.88671875" defaultRowHeight="15.6"/>
  <cols>
    <col min="1" max="1" width="21.21875" style="1" customWidth="1"/>
    <col min="2" max="3" width="20.44140625" style="32" customWidth="1"/>
    <col min="4" max="4" width="2" style="1" customWidth="1"/>
    <col min="5" max="7" width="20.44140625" style="1" customWidth="1"/>
    <col min="8" max="16384" width="16.88671875" style="1"/>
  </cols>
  <sheetData>
    <row r="1" spans="1:7" ht="21.6">
      <c r="A1" s="95" t="s">
        <v>0</v>
      </c>
      <c r="B1" s="95"/>
      <c r="C1" s="95"/>
      <c r="D1" s="95"/>
      <c r="E1" s="95"/>
      <c r="F1" s="95"/>
      <c r="G1" s="95"/>
    </row>
    <row r="2" spans="1:7" s="2" customFormat="1" ht="14.4" thickBot="1">
      <c r="A2" s="2" t="s">
        <v>109</v>
      </c>
      <c r="B2" s="3"/>
      <c r="C2" s="3"/>
      <c r="F2" s="4" t="s">
        <v>110</v>
      </c>
      <c r="G2" s="2" t="s">
        <v>111</v>
      </c>
    </row>
    <row r="3" spans="1:7">
      <c r="A3" s="5" t="s">
        <v>1</v>
      </c>
      <c r="B3" s="6">
        <v>39447</v>
      </c>
      <c r="C3" s="6">
        <v>39082</v>
      </c>
      <c r="D3" s="7"/>
      <c r="E3" s="7" t="s">
        <v>112</v>
      </c>
      <c r="F3" s="6">
        <v>39447</v>
      </c>
      <c r="G3" s="8">
        <v>39082</v>
      </c>
    </row>
    <row r="4" spans="1:7">
      <c r="A4" s="9" t="s">
        <v>3</v>
      </c>
      <c r="B4" s="10"/>
      <c r="C4" s="10"/>
      <c r="D4" s="96"/>
      <c r="E4" s="11" t="s">
        <v>23</v>
      </c>
      <c r="F4" s="12"/>
      <c r="G4" s="13"/>
    </row>
    <row r="5" spans="1:7">
      <c r="A5" s="14" t="s">
        <v>114</v>
      </c>
      <c r="B5" s="15">
        <v>735204979.84000003</v>
      </c>
      <c r="C5" s="15">
        <v>467612180.58999997</v>
      </c>
      <c r="D5" s="96"/>
      <c r="E5" s="16" t="s">
        <v>115</v>
      </c>
      <c r="F5" s="17">
        <v>274000000</v>
      </c>
      <c r="G5" s="18">
        <v>300700000</v>
      </c>
    </row>
    <row r="6" spans="1:7">
      <c r="A6" s="14" t="s">
        <v>116</v>
      </c>
      <c r="B6" s="15"/>
      <c r="C6" s="15"/>
      <c r="D6" s="96"/>
      <c r="E6" s="16" t="s">
        <v>117</v>
      </c>
      <c r="F6" s="17">
        <v>90582683.909999996</v>
      </c>
      <c r="G6" s="18">
        <v>73484799.219999999</v>
      </c>
    </row>
    <row r="7" spans="1:7">
      <c r="A7" s="14" t="s">
        <v>118</v>
      </c>
      <c r="B7" s="15">
        <v>624375847.86000001</v>
      </c>
      <c r="C7" s="15">
        <v>363147763.88</v>
      </c>
      <c r="D7" s="96"/>
      <c r="E7" s="16" t="s">
        <v>39</v>
      </c>
      <c r="F7" s="17">
        <v>199904445.71000001</v>
      </c>
      <c r="G7" s="18">
        <v>217739314.00999999</v>
      </c>
    </row>
    <row r="8" spans="1:7">
      <c r="A8" s="14" t="s">
        <v>119</v>
      </c>
      <c r="B8" s="15"/>
      <c r="C8" s="15"/>
      <c r="D8" s="96"/>
      <c r="E8" s="16" t="s">
        <v>120</v>
      </c>
      <c r="F8" s="17">
        <v>584723563.42999995</v>
      </c>
      <c r="G8" s="18">
        <v>102299281.63</v>
      </c>
    </row>
    <row r="9" spans="1:7">
      <c r="A9" s="14" t="s">
        <v>121</v>
      </c>
      <c r="B9" s="15"/>
      <c r="C9" s="15"/>
      <c r="D9" s="96"/>
      <c r="E9" s="16" t="s">
        <v>21</v>
      </c>
      <c r="F9" s="17">
        <v>32887152.350000001</v>
      </c>
      <c r="G9" s="18"/>
    </row>
    <row r="10" spans="1:7">
      <c r="A10" s="14" t="s">
        <v>122</v>
      </c>
      <c r="B10" s="15">
        <v>4000</v>
      </c>
      <c r="C10" s="15">
        <v>122721.58</v>
      </c>
      <c r="D10" s="96"/>
      <c r="E10" s="16" t="s">
        <v>30</v>
      </c>
      <c r="F10" s="17">
        <v>31231962.559999999</v>
      </c>
      <c r="G10" s="18">
        <v>22085855.670000002</v>
      </c>
    </row>
    <row r="11" spans="1:7">
      <c r="A11" s="14" t="s">
        <v>123</v>
      </c>
      <c r="B11" s="15">
        <v>1416848.35</v>
      </c>
      <c r="C11" s="15">
        <v>3642209.58</v>
      </c>
      <c r="D11" s="96"/>
      <c r="E11" s="16" t="s">
        <v>18</v>
      </c>
      <c r="F11" s="17"/>
      <c r="G11" s="18"/>
    </row>
    <row r="12" spans="1:7">
      <c r="A12" s="14" t="s">
        <v>124</v>
      </c>
      <c r="B12" s="15">
        <v>86448381.650000006</v>
      </c>
      <c r="C12" s="15">
        <v>54311170.969999999</v>
      </c>
      <c r="D12" s="96"/>
      <c r="E12" s="16" t="s">
        <v>125</v>
      </c>
      <c r="F12" s="17">
        <v>446965036.63</v>
      </c>
      <c r="G12" s="18">
        <v>174431925.88999999</v>
      </c>
    </row>
    <row r="13" spans="1:7">
      <c r="A13" s="14" t="s">
        <v>126</v>
      </c>
      <c r="B13" s="15"/>
      <c r="C13" s="15"/>
      <c r="D13" s="96"/>
      <c r="E13" s="16" t="s">
        <v>127</v>
      </c>
      <c r="F13" s="17">
        <v>1771703.37</v>
      </c>
      <c r="G13" s="18">
        <v>953853.52</v>
      </c>
    </row>
    <row r="14" spans="1:7">
      <c r="A14" s="14" t="s">
        <v>128</v>
      </c>
      <c r="B14" s="15">
        <v>1254543580.8599999</v>
      </c>
      <c r="C14" s="15">
        <v>622649696.61000001</v>
      </c>
      <c r="D14" s="96"/>
      <c r="E14" s="16" t="s">
        <v>19</v>
      </c>
      <c r="F14" s="17">
        <v>54525028.229999997</v>
      </c>
      <c r="G14" s="18">
        <v>212529890.24000001</v>
      </c>
    </row>
    <row r="15" spans="1:7">
      <c r="A15" s="14" t="s">
        <v>129</v>
      </c>
      <c r="B15" s="15">
        <v>12646443.789999999</v>
      </c>
      <c r="C15" s="15">
        <v>8738927.9700000007</v>
      </c>
      <c r="D15" s="96"/>
      <c r="E15" s="16" t="s">
        <v>40</v>
      </c>
      <c r="F15" s="17">
        <v>1694279.29</v>
      </c>
      <c r="G15" s="18">
        <v>2981280.43</v>
      </c>
    </row>
    <row r="16" spans="1:7">
      <c r="A16" s="14" t="s">
        <v>130</v>
      </c>
      <c r="B16" s="15"/>
      <c r="C16" s="15"/>
      <c r="D16" s="96"/>
      <c r="E16" s="16" t="s">
        <v>13</v>
      </c>
      <c r="F16" s="17">
        <v>403986000</v>
      </c>
      <c r="G16" s="18">
        <v>400000000</v>
      </c>
    </row>
    <row r="17" spans="1:7">
      <c r="A17" s="14" t="s">
        <v>8</v>
      </c>
      <c r="B17" s="15"/>
      <c r="C17" s="15"/>
      <c r="D17" s="96"/>
      <c r="E17" s="16" t="s">
        <v>24</v>
      </c>
      <c r="F17" s="17"/>
      <c r="G17" s="18"/>
    </row>
    <row r="18" spans="1:7">
      <c r="A18" s="19" t="s">
        <v>9</v>
      </c>
      <c r="B18" s="20">
        <f>SUM(B5:B17)</f>
        <v>2714640082.3499999</v>
      </c>
      <c r="C18" s="20">
        <f>SUM(C5:C17)</f>
        <v>1520224671.1800001</v>
      </c>
      <c r="D18" s="96"/>
      <c r="E18" s="21" t="s">
        <v>32</v>
      </c>
      <c r="F18" s="22">
        <f>F5+F6+F7+F8+F9+F10+F11+F12+F14+F13+F15+F16</f>
        <v>2122271855.4799995</v>
      </c>
      <c r="G18" s="23">
        <f>G5+G6+G7+G8+G9+G10+G11+G12+G14+G13+G15+G16</f>
        <v>1507206200.6099999</v>
      </c>
    </row>
    <row r="19" spans="1:7">
      <c r="A19" s="14" t="s">
        <v>131</v>
      </c>
      <c r="B19" s="15"/>
      <c r="C19" s="15"/>
      <c r="D19" s="96"/>
      <c r="E19" s="11" t="s">
        <v>14</v>
      </c>
      <c r="F19" s="12"/>
      <c r="G19" s="13"/>
    </row>
    <row r="20" spans="1:7">
      <c r="A20" s="14" t="s">
        <v>132</v>
      </c>
      <c r="B20" s="15"/>
      <c r="C20" s="15"/>
      <c r="D20" s="96"/>
      <c r="E20" s="16" t="s">
        <v>15</v>
      </c>
      <c r="F20" s="17">
        <v>1607627600</v>
      </c>
      <c r="G20" s="18">
        <v>1037760000</v>
      </c>
    </row>
    <row r="21" spans="1:7">
      <c r="A21" s="14" t="s">
        <v>133</v>
      </c>
      <c r="B21" s="15"/>
      <c r="C21" s="15"/>
      <c r="D21" s="96"/>
      <c r="E21" s="16" t="s">
        <v>134</v>
      </c>
      <c r="F21" s="17"/>
      <c r="G21" s="18"/>
    </row>
    <row r="22" spans="1:7">
      <c r="A22" s="14" t="s">
        <v>135</v>
      </c>
      <c r="B22" s="15"/>
      <c r="C22" s="15"/>
      <c r="D22" s="96"/>
      <c r="E22" s="16" t="s">
        <v>20</v>
      </c>
      <c r="F22" s="17"/>
      <c r="G22" s="18"/>
    </row>
    <row r="23" spans="1:7">
      <c r="A23" s="9" t="s">
        <v>10</v>
      </c>
      <c r="B23" s="10"/>
      <c r="C23" s="10"/>
      <c r="D23" s="96"/>
      <c r="E23" s="16" t="s">
        <v>16</v>
      </c>
      <c r="F23" s="17"/>
      <c r="G23" s="18"/>
    </row>
    <row r="24" spans="1:7">
      <c r="A24" s="14" t="s">
        <v>11</v>
      </c>
      <c r="B24" s="15">
        <v>6120700922.5799999</v>
      </c>
      <c r="C24" s="15">
        <v>4058189062.9299998</v>
      </c>
      <c r="D24" s="96"/>
      <c r="E24" s="21" t="s">
        <v>33</v>
      </c>
      <c r="F24" s="22">
        <f>SUM(F20:F23)</f>
        <v>1607627600</v>
      </c>
      <c r="G24" s="23">
        <f>SUM(G20:G23)</f>
        <v>1037760000</v>
      </c>
    </row>
    <row r="25" spans="1:7">
      <c r="A25" s="14" t="s">
        <v>136</v>
      </c>
      <c r="B25" s="15">
        <v>1874773420.3099999</v>
      </c>
      <c r="C25" s="15">
        <v>1520624895.97</v>
      </c>
      <c r="D25" s="96"/>
      <c r="E25" s="16" t="s">
        <v>37</v>
      </c>
      <c r="F25" s="17"/>
      <c r="G25" s="18"/>
    </row>
    <row r="26" spans="1:7">
      <c r="A26" s="14" t="s">
        <v>26</v>
      </c>
      <c r="B26" s="15">
        <f>B24-B25</f>
        <v>4245927502.27</v>
      </c>
      <c r="C26" s="15">
        <f>C24-C25</f>
        <v>2537564166.96</v>
      </c>
      <c r="D26" s="96"/>
      <c r="E26" s="16" t="s">
        <v>137</v>
      </c>
      <c r="F26" s="17"/>
      <c r="G26" s="18"/>
    </row>
    <row r="27" spans="1:7">
      <c r="A27" s="14" t="s">
        <v>25</v>
      </c>
      <c r="B27" s="15">
        <v>21859077.149999999</v>
      </c>
      <c r="C27" s="15">
        <v>9553398.0800000001</v>
      </c>
      <c r="D27" s="96"/>
      <c r="E27" s="21" t="s">
        <v>34</v>
      </c>
      <c r="F27" s="22">
        <f>F18+F24</f>
        <v>3729899455.4799995</v>
      </c>
      <c r="G27" s="23">
        <f>G18+G24</f>
        <v>2544966200.6099997</v>
      </c>
    </row>
    <row r="28" spans="1:7">
      <c r="A28" s="14" t="s">
        <v>27</v>
      </c>
      <c r="B28" s="15">
        <f>B26-B27</f>
        <v>4224068425.1199999</v>
      </c>
      <c r="C28" s="15">
        <f>C26-C27</f>
        <v>2528010768.8800001</v>
      </c>
      <c r="D28" s="96"/>
      <c r="E28" s="11" t="s">
        <v>138</v>
      </c>
      <c r="F28" s="12"/>
      <c r="G28" s="13"/>
    </row>
    <row r="29" spans="1:7">
      <c r="A29" s="14" t="s">
        <v>22</v>
      </c>
      <c r="B29" s="15">
        <v>392909004.54000002</v>
      </c>
      <c r="C29" s="15"/>
      <c r="D29" s="96"/>
      <c r="E29" s="16" t="s">
        <v>139</v>
      </c>
      <c r="F29" s="17">
        <v>838200000</v>
      </c>
      <c r="G29" s="18">
        <v>447200000</v>
      </c>
    </row>
    <row r="30" spans="1:7">
      <c r="A30" s="14" t="s">
        <v>140</v>
      </c>
      <c r="B30" s="15">
        <v>716899275.36000001</v>
      </c>
      <c r="C30" s="15">
        <v>1225630781.8399999</v>
      </c>
      <c r="D30" s="96"/>
      <c r="E30" s="16" t="s">
        <v>141</v>
      </c>
      <c r="F30" s="17">
        <v>1906669123.71</v>
      </c>
      <c r="G30" s="18">
        <v>1521739648.01</v>
      </c>
    </row>
    <row r="31" spans="1:7">
      <c r="A31" s="14" t="s">
        <v>12</v>
      </c>
      <c r="B31" s="15"/>
      <c r="C31" s="15"/>
      <c r="D31" s="96"/>
      <c r="E31" s="16" t="s">
        <v>142</v>
      </c>
      <c r="F31" s="17">
        <v>351651631.88</v>
      </c>
      <c r="G31" s="18">
        <v>204392411.63999999</v>
      </c>
    </row>
    <row r="32" spans="1:7">
      <c r="A32" s="19" t="s">
        <v>35</v>
      </c>
      <c r="B32" s="20">
        <f>SUM(B28:B31)</f>
        <v>5333876705.0199995</v>
      </c>
      <c r="C32" s="20">
        <f>SUM(C28:C31)</f>
        <v>3753641550.7200003</v>
      </c>
      <c r="D32" s="96"/>
      <c r="E32" s="16" t="s">
        <v>143</v>
      </c>
      <c r="F32" s="17">
        <v>117217210.62</v>
      </c>
      <c r="G32" s="18">
        <v>68130803.870000005</v>
      </c>
    </row>
    <row r="33" spans="1:7">
      <c r="A33" s="14" t="s">
        <v>28</v>
      </c>
      <c r="B33" s="15"/>
      <c r="C33" s="15"/>
      <c r="D33" s="96"/>
      <c r="E33" s="16" t="s">
        <v>144</v>
      </c>
      <c r="F33" s="17">
        <v>251460000</v>
      </c>
      <c r="G33" s="18"/>
    </row>
    <row r="34" spans="1:7">
      <c r="A34" s="14" t="s">
        <v>29</v>
      </c>
      <c r="B34" s="15"/>
      <c r="C34" s="15"/>
      <c r="D34" s="96"/>
      <c r="E34" s="16" t="s">
        <v>145</v>
      </c>
      <c r="F34" s="17">
        <v>970936876.29999995</v>
      </c>
      <c r="G34" s="18">
        <v>555547961.63999999</v>
      </c>
    </row>
    <row r="35" spans="1:7">
      <c r="A35" s="14" t="s">
        <v>31</v>
      </c>
      <c r="B35" s="15"/>
      <c r="C35" s="15"/>
      <c r="D35" s="96"/>
      <c r="E35" s="21" t="s">
        <v>146</v>
      </c>
      <c r="F35" s="22">
        <f>F29+F30+F31+F33+F34</f>
        <v>4318917631.8900003</v>
      </c>
      <c r="G35" s="23">
        <f>G29+G30+G31+G33+G34</f>
        <v>2728880021.29</v>
      </c>
    </row>
    <row r="36" spans="1:7">
      <c r="A36" s="14" t="s">
        <v>17</v>
      </c>
      <c r="B36" s="15"/>
      <c r="C36" s="15"/>
      <c r="D36" s="96"/>
      <c r="E36" s="16"/>
      <c r="F36" s="17"/>
      <c r="G36" s="18"/>
    </row>
    <row r="37" spans="1:7">
      <c r="A37" s="14" t="s">
        <v>36</v>
      </c>
      <c r="B37" s="15"/>
      <c r="C37" s="15"/>
      <c r="D37" s="96"/>
      <c r="E37" s="16"/>
      <c r="F37" s="17"/>
      <c r="G37" s="18"/>
    </row>
    <row r="38" spans="1:7">
      <c r="A38" s="14" t="s">
        <v>37</v>
      </c>
      <c r="B38" s="15"/>
      <c r="C38" s="15"/>
      <c r="D38" s="96"/>
      <c r="E38" s="16"/>
      <c r="F38" s="17"/>
      <c r="G38" s="18"/>
    </row>
    <row r="39" spans="1:7">
      <c r="A39" s="14" t="s">
        <v>38</v>
      </c>
      <c r="B39" s="15"/>
      <c r="C39" s="15"/>
      <c r="D39" s="96"/>
      <c r="E39" s="24"/>
      <c r="F39" s="24"/>
      <c r="G39" s="25"/>
    </row>
    <row r="40" spans="1:7" ht="16.2" thickBot="1">
      <c r="A40" s="26" t="s">
        <v>2</v>
      </c>
      <c r="B40" s="27">
        <f>B18+B32</f>
        <v>8048516787.3699989</v>
      </c>
      <c r="C40" s="27">
        <f>C18+C32</f>
        <v>5273866221.9000006</v>
      </c>
      <c r="D40" s="28"/>
      <c r="E40" s="29" t="s">
        <v>147</v>
      </c>
      <c r="F40" s="30">
        <f>F27+F35</f>
        <v>8048817087.3699999</v>
      </c>
      <c r="G40" s="31">
        <f>G27+G35</f>
        <v>5273846221.8999996</v>
      </c>
    </row>
    <row r="41" spans="1:7">
      <c r="F41" s="33"/>
      <c r="G41" s="33"/>
    </row>
  </sheetData>
  <mergeCells count="2">
    <mergeCell ref="A1:G1"/>
    <mergeCell ref="D4:D3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workbookViewId="0">
      <selection activeCell="A19" sqref="A19"/>
    </sheetView>
  </sheetViews>
  <sheetFormatPr defaultRowHeight="15.6"/>
  <cols>
    <col min="1" max="1" width="34" style="1" customWidth="1"/>
    <col min="2" max="3" width="19.6640625" style="1" customWidth="1"/>
    <col min="4" max="16384" width="8.88671875" style="1"/>
  </cols>
  <sheetData>
    <row r="1" spans="1:3" ht="21.6">
      <c r="A1" s="95" t="s">
        <v>148</v>
      </c>
      <c r="B1" s="95"/>
      <c r="C1" s="95"/>
    </row>
    <row r="2" spans="1:3" ht="16.2" thickBot="1">
      <c r="A2" s="2" t="s">
        <v>109</v>
      </c>
      <c r="B2" s="2"/>
      <c r="C2" s="2" t="s">
        <v>149</v>
      </c>
    </row>
    <row r="3" spans="1:3">
      <c r="A3" s="34" t="s">
        <v>150</v>
      </c>
      <c r="B3" s="35" t="s">
        <v>151</v>
      </c>
      <c r="C3" s="36" t="s">
        <v>152</v>
      </c>
    </row>
    <row r="4" spans="1:3">
      <c r="A4" s="37" t="s">
        <v>153</v>
      </c>
      <c r="B4" s="38">
        <v>7160864275.5299997</v>
      </c>
      <c r="C4" s="39">
        <v>4430833020.5299997</v>
      </c>
    </row>
    <row r="5" spans="1:3">
      <c r="A5" s="37" t="s">
        <v>154</v>
      </c>
      <c r="B5" s="38">
        <v>5596198414</v>
      </c>
      <c r="C5" s="39">
        <v>3740863287.4099998</v>
      </c>
    </row>
    <row r="6" spans="1:3">
      <c r="A6" s="37" t="s">
        <v>155</v>
      </c>
      <c r="B6" s="38">
        <v>39679411.700000003</v>
      </c>
      <c r="C6" s="39">
        <v>25904207.789999999</v>
      </c>
    </row>
    <row r="7" spans="1:3">
      <c r="A7" s="40" t="s">
        <v>156</v>
      </c>
      <c r="B7" s="41">
        <f>B4-B5-B6</f>
        <v>1524986449.8299997</v>
      </c>
      <c r="C7" s="42">
        <f>C4-C5-C6</f>
        <v>664065525.32999992</v>
      </c>
    </row>
    <row r="8" spans="1:3">
      <c r="A8" s="37" t="s">
        <v>157</v>
      </c>
      <c r="B8" s="38">
        <v>17478039.66</v>
      </c>
      <c r="C8" s="39">
        <v>7376815.4000000004</v>
      </c>
    </row>
    <row r="9" spans="1:3">
      <c r="A9" s="37" t="s">
        <v>44</v>
      </c>
      <c r="B9" s="38">
        <v>18291277.960000001</v>
      </c>
      <c r="C9" s="39">
        <v>23528913.890000001</v>
      </c>
    </row>
    <row r="10" spans="1:3">
      <c r="A10" s="37" t="s">
        <v>45</v>
      </c>
      <c r="B10" s="38">
        <v>129318989.08</v>
      </c>
      <c r="C10" s="39">
        <v>104416856.90000001</v>
      </c>
    </row>
    <row r="11" spans="1:3">
      <c r="A11" s="37" t="s">
        <v>46</v>
      </c>
      <c r="B11" s="38">
        <v>30469265.190000001</v>
      </c>
      <c r="C11" s="39">
        <v>20502541.670000002</v>
      </c>
    </row>
    <row r="12" spans="1:3">
      <c r="A12" s="40" t="s">
        <v>158</v>
      </c>
      <c r="B12" s="41">
        <f>B7+B8-B9-B10-B11</f>
        <v>1364384957.2599998</v>
      </c>
      <c r="C12" s="42">
        <f>C7+C8-C9-C10-C11</f>
        <v>522994028.26999992</v>
      </c>
    </row>
    <row r="13" spans="1:3">
      <c r="A13" s="37" t="s">
        <v>47</v>
      </c>
      <c r="B13" s="38"/>
      <c r="C13" s="39"/>
    </row>
    <row r="14" spans="1:3">
      <c r="A14" s="43" t="s">
        <v>159</v>
      </c>
      <c r="B14" s="44"/>
      <c r="C14" s="39"/>
    </row>
    <row r="15" spans="1:3">
      <c r="A15" s="43" t="s">
        <v>42</v>
      </c>
      <c r="B15" s="44">
        <v>132930.63</v>
      </c>
      <c r="C15" s="39">
        <v>1116398.72</v>
      </c>
    </row>
    <row r="16" spans="1:3">
      <c r="A16" s="43" t="s">
        <v>43</v>
      </c>
      <c r="B16" s="44">
        <v>25506103.02</v>
      </c>
      <c r="C16" s="39">
        <v>9553398.7200000007</v>
      </c>
    </row>
    <row r="17" spans="1:5">
      <c r="A17" s="40" t="s">
        <v>160</v>
      </c>
      <c r="B17" s="41">
        <f>B12+B13+B14+B15-B16</f>
        <v>1339011784.8699999</v>
      </c>
      <c r="C17" s="42">
        <f>C12+C13+C14+C15-C16</f>
        <v>514557028.26999992</v>
      </c>
    </row>
    <row r="18" spans="1:5">
      <c r="A18" s="43" t="s">
        <v>161</v>
      </c>
      <c r="B18" s="44">
        <v>357283679.33999997</v>
      </c>
      <c r="C18" s="39">
        <v>165477223.91</v>
      </c>
    </row>
    <row r="19" spans="1:5">
      <c r="A19" s="40" t="s">
        <v>162</v>
      </c>
      <c r="B19" s="41">
        <f>B17-B18</f>
        <v>981728105.52999997</v>
      </c>
      <c r="C19" s="42">
        <f>C17-C18</f>
        <v>349079804.3599999</v>
      </c>
    </row>
    <row r="20" spans="1:5">
      <c r="A20" s="43" t="s">
        <v>41</v>
      </c>
      <c r="B20" s="44">
        <v>555567961.63999999</v>
      </c>
      <c r="C20" s="39">
        <v>258850127.44</v>
      </c>
    </row>
    <row r="21" spans="1:5">
      <c r="A21" s="40" t="s">
        <v>163</v>
      </c>
      <c r="B21" s="41">
        <f>B19+B20</f>
        <v>1537296067.1700001</v>
      </c>
      <c r="C21" s="42">
        <f>C19+C20</f>
        <v>607929931.79999995</v>
      </c>
    </row>
    <row r="22" spans="1:5">
      <c r="A22" s="43" t="s">
        <v>164</v>
      </c>
      <c r="B22" s="44">
        <v>98172813.489999995</v>
      </c>
      <c r="C22" s="39">
        <v>34907980.490000002</v>
      </c>
    </row>
    <row r="23" spans="1:5">
      <c r="A23" s="43" t="s">
        <v>165</v>
      </c>
      <c r="B23" s="44">
        <v>49086406.75</v>
      </c>
      <c r="C23" s="39">
        <v>17453990.239999998</v>
      </c>
    </row>
    <row r="24" spans="1:5">
      <c r="A24" s="43" t="s">
        <v>166</v>
      </c>
      <c r="B24" s="44">
        <v>419100000</v>
      </c>
      <c r="C24" s="39"/>
    </row>
    <row r="25" spans="1:5" ht="16.2" thickBot="1">
      <c r="A25" s="45" t="s">
        <v>167</v>
      </c>
      <c r="B25" s="46">
        <f>B21-B22-B23-B24</f>
        <v>970936846.93000007</v>
      </c>
      <c r="C25" s="47">
        <f>C21-C22-C23-C24</f>
        <v>555567961.06999993</v>
      </c>
      <c r="E25" s="48"/>
    </row>
    <row r="26" spans="1:5">
      <c r="A26" s="49"/>
      <c r="B26" s="50"/>
      <c r="C26" s="51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4"/>
  <sheetViews>
    <sheetView topLeftCell="A64" workbookViewId="0">
      <selection activeCell="A27" sqref="A27"/>
    </sheetView>
  </sheetViews>
  <sheetFormatPr defaultRowHeight="15.6"/>
  <cols>
    <col min="1" max="5" width="17.77734375" style="52" customWidth="1"/>
    <col min="6" max="16384" width="8.88671875" style="52"/>
  </cols>
  <sheetData>
    <row r="1" spans="1:5" ht="16.2" thickBot="1">
      <c r="A1" s="97" t="s">
        <v>48</v>
      </c>
      <c r="B1" s="97"/>
      <c r="C1" s="32"/>
      <c r="D1" s="1"/>
      <c r="E1" s="1"/>
    </row>
    <row r="2" spans="1:5">
      <c r="A2" s="53" t="s">
        <v>49</v>
      </c>
      <c r="B2" s="54" t="s">
        <v>50</v>
      </c>
      <c r="C2" s="54" t="s">
        <v>51</v>
      </c>
      <c r="D2" s="55" t="s">
        <v>52</v>
      </c>
      <c r="E2" s="56" t="s">
        <v>53</v>
      </c>
    </row>
    <row r="3" spans="1:5">
      <c r="A3" s="57" t="s">
        <v>54</v>
      </c>
      <c r="B3" s="58">
        <f>資產負債表!B40</f>
        <v>8048516787.3699989</v>
      </c>
      <c r="C3" s="58">
        <f>資產負債表!C40</f>
        <v>5273866221.9000006</v>
      </c>
      <c r="D3" s="59">
        <f>E3/C3</f>
        <v>0.52611318693449582</v>
      </c>
      <c r="E3" s="60">
        <f>B3-C3</f>
        <v>2774650565.4699984</v>
      </c>
    </row>
    <row r="4" spans="1:5">
      <c r="A4" s="57" t="s">
        <v>55</v>
      </c>
      <c r="B4" s="58">
        <f>資產負債表!F35</f>
        <v>4318917631.8900003</v>
      </c>
      <c r="C4" s="58">
        <f>資產負債表!G35</f>
        <v>2728880021.29</v>
      </c>
      <c r="D4" s="59">
        <f t="shared" ref="D4:D8" si="0">E4/C4</f>
        <v>0.58267039891638606</v>
      </c>
      <c r="E4" s="60">
        <f t="shared" ref="E4:E8" si="1">B4-C4</f>
        <v>1590037610.6000004</v>
      </c>
    </row>
    <row r="5" spans="1:5">
      <c r="A5" s="57" t="s">
        <v>56</v>
      </c>
      <c r="B5" s="58">
        <f>資產負債表!F27</f>
        <v>3729899455.4799995</v>
      </c>
      <c r="C5" s="58">
        <f>資產負債表!G27</f>
        <v>2544966200.6099997</v>
      </c>
      <c r="D5" s="59">
        <f t="shared" si="0"/>
        <v>0.46559881800629993</v>
      </c>
      <c r="E5" s="60">
        <f t="shared" si="1"/>
        <v>1184933254.8699999</v>
      </c>
    </row>
    <row r="6" spans="1:5">
      <c r="A6" s="57" t="s">
        <v>168</v>
      </c>
      <c r="B6" s="58">
        <f>損益表!B4</f>
        <v>7160864275.5299997</v>
      </c>
      <c r="C6" s="58">
        <f>損益表!C4</f>
        <v>4430833020.5299997</v>
      </c>
      <c r="D6" s="59">
        <f t="shared" si="0"/>
        <v>0.61614401679110076</v>
      </c>
      <c r="E6" s="60">
        <f t="shared" si="1"/>
        <v>2730031255</v>
      </c>
    </row>
    <row r="7" spans="1:5">
      <c r="A7" s="57" t="s">
        <v>170</v>
      </c>
      <c r="B7" s="58">
        <f>損益表!B7</f>
        <v>1524986449.8299997</v>
      </c>
      <c r="C7" s="58">
        <f>損益表!C7</f>
        <v>664065525.32999992</v>
      </c>
      <c r="D7" s="59">
        <f t="shared" si="0"/>
        <v>1.2964397211738627</v>
      </c>
      <c r="E7" s="60">
        <f t="shared" si="1"/>
        <v>860920924.49999976</v>
      </c>
    </row>
    <row r="8" spans="1:5" ht="16.2" thickBot="1">
      <c r="A8" s="61" t="s">
        <v>169</v>
      </c>
      <c r="B8" s="62">
        <f>損益表!B19</f>
        <v>981728105.52999997</v>
      </c>
      <c r="C8" s="62">
        <f>損益表!C19</f>
        <v>349079804.3599999</v>
      </c>
      <c r="D8" s="63">
        <f t="shared" si="0"/>
        <v>1.8123314304300484</v>
      </c>
      <c r="E8" s="64">
        <f t="shared" si="1"/>
        <v>632648301.17000008</v>
      </c>
    </row>
    <row r="25" spans="1:5" ht="16.2" thickBot="1">
      <c r="A25" s="65" t="s">
        <v>57</v>
      </c>
      <c r="B25" s="66"/>
      <c r="C25" s="66"/>
      <c r="D25" s="67"/>
      <c r="E25" s="67"/>
    </row>
    <row r="26" spans="1:5">
      <c r="A26" s="53" t="s">
        <v>58</v>
      </c>
      <c r="B26" s="53" t="s">
        <v>59</v>
      </c>
      <c r="C26" s="53" t="s">
        <v>60</v>
      </c>
      <c r="D26" s="53" t="s">
        <v>61</v>
      </c>
      <c r="E26" s="53" t="s">
        <v>53</v>
      </c>
    </row>
    <row r="27" spans="1:5">
      <c r="A27" s="57" t="s">
        <v>113</v>
      </c>
      <c r="B27" s="68">
        <f>VLOOKUP($A27,資產負債表!$A$4:$C$17,2,FALSE)</f>
        <v>735204979.84000003</v>
      </c>
      <c r="C27" s="68">
        <f>VLOOKUP($A27,資產負債表!$A$4:$C$17,3,FALSE)</f>
        <v>467612180.58999997</v>
      </c>
      <c r="D27" s="59">
        <f>E27/C27</f>
        <v>0.57225369731038744</v>
      </c>
      <c r="E27" s="69">
        <f>B27-C27</f>
        <v>267592799.25000006</v>
      </c>
    </row>
    <row r="28" spans="1:5">
      <c r="A28" s="57" t="s">
        <v>4</v>
      </c>
      <c r="B28" s="68">
        <f>VLOOKUP($A28,資產負債表!$A$4:$C$17,2,FALSE)</f>
        <v>624375847.86000001</v>
      </c>
      <c r="C28" s="68">
        <f>VLOOKUP($A28,資產負債表!$A$4:$C$17,3,FALSE)</f>
        <v>363147763.88</v>
      </c>
      <c r="D28" s="59">
        <f t="shared" ref="D28:D33" si="2">E28/C28</f>
        <v>0.71934377672864114</v>
      </c>
      <c r="E28" s="69">
        <f t="shared" ref="E28:E33" si="3">B28-C28</f>
        <v>261228083.98000002</v>
      </c>
    </row>
    <row r="29" spans="1:5">
      <c r="A29" s="57" t="s">
        <v>62</v>
      </c>
      <c r="B29" s="68">
        <f>VLOOKUP($A29,資產負債表!$A$4:$C$17,2,FALSE)</f>
        <v>4000</v>
      </c>
      <c r="C29" s="68">
        <f>VLOOKUP($A29,資產負債表!$A$4:$C$17,3,FALSE)</f>
        <v>122721.58</v>
      </c>
      <c r="D29" s="59">
        <f t="shared" si="2"/>
        <v>-0.96740589552383538</v>
      </c>
      <c r="E29" s="69">
        <f t="shared" si="3"/>
        <v>-118721.58</v>
      </c>
    </row>
    <row r="30" spans="1:5">
      <c r="A30" s="57" t="s">
        <v>5</v>
      </c>
      <c r="B30" s="68">
        <f>VLOOKUP($A30,資產負債表!$A$4:$C$17,2,FALSE)</f>
        <v>1416848.35</v>
      </c>
      <c r="C30" s="68">
        <f>VLOOKUP($A30,資產負債表!$A$4:$C$17,3,FALSE)</f>
        <v>3642209.58</v>
      </c>
      <c r="D30" s="59">
        <f t="shared" si="2"/>
        <v>-0.61099208629284862</v>
      </c>
      <c r="E30" s="69">
        <f t="shared" si="3"/>
        <v>-2225361.23</v>
      </c>
    </row>
    <row r="31" spans="1:5">
      <c r="A31" s="57" t="s">
        <v>63</v>
      </c>
      <c r="B31" s="68">
        <f>VLOOKUP($A31,資產負債表!$A$4:$C$17,2,FALSE)</f>
        <v>86448381.650000006</v>
      </c>
      <c r="C31" s="68">
        <f>VLOOKUP($A31,資產負債表!$A$4:$C$17,3,FALSE)</f>
        <v>54311170.969999999</v>
      </c>
      <c r="D31" s="59">
        <f t="shared" si="2"/>
        <v>0.59172376706353325</v>
      </c>
      <c r="E31" s="69">
        <f t="shared" si="3"/>
        <v>32137210.680000007</v>
      </c>
    </row>
    <row r="32" spans="1:5">
      <c r="A32" s="57" t="s">
        <v>6</v>
      </c>
      <c r="B32" s="68">
        <f>VLOOKUP($A32,資產負債表!$A$4:$C$17,2,FALSE)</f>
        <v>1254543580.8599999</v>
      </c>
      <c r="C32" s="68">
        <f>VLOOKUP($A32,資產負債表!$A$4:$C$17,3,FALSE)</f>
        <v>622649696.61000001</v>
      </c>
      <c r="D32" s="59">
        <f t="shared" si="2"/>
        <v>1.01484653038511</v>
      </c>
      <c r="E32" s="69">
        <f t="shared" si="3"/>
        <v>631893884.24999988</v>
      </c>
    </row>
    <row r="33" spans="1:5">
      <c r="A33" s="57" t="s">
        <v>7</v>
      </c>
      <c r="B33" s="68">
        <f>VLOOKUP($A33,資產負債表!$A$4:$C$17,2,FALSE)</f>
        <v>12646443.789999999</v>
      </c>
      <c r="C33" s="68">
        <f>VLOOKUP($A33,資產負債表!$A$4:$C$17,3,FALSE)</f>
        <v>8738927.9700000007</v>
      </c>
      <c r="D33" s="59">
        <f t="shared" si="2"/>
        <v>0.44713903506404551</v>
      </c>
      <c r="E33" s="69">
        <f t="shared" si="3"/>
        <v>3907515.8199999984</v>
      </c>
    </row>
    <row r="34" spans="1:5" ht="16.2" thickBot="1">
      <c r="A34" s="70" t="s">
        <v>64</v>
      </c>
      <c r="B34" s="71">
        <f>SUM(B27:B33)</f>
        <v>2714640082.3499999</v>
      </c>
      <c r="C34" s="71">
        <f t="shared" ref="C34:E34" si="4">SUM(C27:C33)</f>
        <v>1520224671.1800001</v>
      </c>
      <c r="D34" s="71">
        <f t="shared" si="4"/>
        <v>1.7669088247350331</v>
      </c>
      <c r="E34" s="71">
        <f t="shared" si="4"/>
        <v>1194415411.1699998</v>
      </c>
    </row>
    <row r="49" spans="1:5" ht="16.2" thickBot="1">
      <c r="A49" s="65" t="s">
        <v>65</v>
      </c>
      <c r="B49" s="66"/>
      <c r="C49" s="66"/>
      <c r="D49" s="67"/>
      <c r="E49" s="67"/>
    </row>
    <row r="50" spans="1:5">
      <c r="A50" s="53" t="s">
        <v>49</v>
      </c>
      <c r="B50" s="53" t="s">
        <v>50</v>
      </c>
      <c r="C50" s="53" t="s">
        <v>51</v>
      </c>
      <c r="D50" s="53" t="s">
        <v>66</v>
      </c>
      <c r="E50" s="72" t="s">
        <v>53</v>
      </c>
    </row>
    <row r="51" spans="1:5">
      <c r="A51" s="57" t="s">
        <v>67</v>
      </c>
      <c r="B51" s="68">
        <f>VLOOKUP($A51,資產負債表!$E$4:$G$17,2,FALSE)</f>
        <v>90582683.909999996</v>
      </c>
      <c r="C51" s="68">
        <f>VLOOKUP($A51,資產負債表!$E$4:$G$17,3,FALSE)</f>
        <v>73484799.219999999</v>
      </c>
      <c r="D51" s="59">
        <f>E51/C51</f>
        <v>0.23267240125147609</v>
      </c>
      <c r="E51" s="69">
        <f>B51-C51</f>
        <v>17097884.689999998</v>
      </c>
    </row>
    <row r="52" spans="1:5">
      <c r="A52" s="57" t="s">
        <v>68</v>
      </c>
      <c r="B52" s="68">
        <f>VLOOKUP($A52,資產負債表!$E$4:$G$17,2,FALSE)</f>
        <v>199904445.71000001</v>
      </c>
      <c r="C52" s="68">
        <f>VLOOKUP($A52,資產負債表!$E$4:$G$17,3,FALSE)</f>
        <v>217739314.00999999</v>
      </c>
      <c r="D52" s="59">
        <f t="shared" ref="D52:D54" si="5">E52/C52</f>
        <v>-8.1909270179756744E-2</v>
      </c>
      <c r="E52" s="69">
        <f t="shared" ref="E52:E54" si="6">B52-C52</f>
        <v>-17834868.299999982</v>
      </c>
    </row>
    <row r="53" spans="1:5">
      <c r="A53" s="57" t="s">
        <v>70</v>
      </c>
      <c r="B53" s="68">
        <f>VLOOKUP($A53,資產負債表!$E$4:$G$17,2,FALSE)</f>
        <v>584723563.42999995</v>
      </c>
      <c r="C53" s="68">
        <f>VLOOKUP($A53,資產負債表!$E$4:$G$17,3,FALSE)</f>
        <v>102299281.63</v>
      </c>
      <c r="D53" s="59">
        <f t="shared" si="5"/>
        <v>4.7158129960760702</v>
      </c>
      <c r="E53" s="69">
        <f t="shared" si="6"/>
        <v>482424281.79999995</v>
      </c>
    </row>
    <row r="54" spans="1:5" ht="16.2" thickBot="1">
      <c r="A54" s="61" t="s">
        <v>69</v>
      </c>
      <c r="B54" s="73">
        <f>VLOOKUP($A54,資產負債表!$E$4:$G$17,2,FALSE)</f>
        <v>54525028.229999997</v>
      </c>
      <c r="C54" s="73">
        <f>VLOOKUP($A54,資產負債表!$E$4:$G$17,3,FALSE)</f>
        <v>212529890.24000001</v>
      </c>
      <c r="D54" s="63">
        <f t="shared" si="5"/>
        <v>-0.7434477184906676</v>
      </c>
      <c r="E54" s="74">
        <f t="shared" si="6"/>
        <v>-158004862.01000002</v>
      </c>
    </row>
  </sheetData>
  <mergeCells count="1">
    <mergeCell ref="A1:B1"/>
  </mergeCells>
  <phoneticPr fontId="1" type="noConversion"/>
  <conditionalFormatting sqref="D27:D33">
    <cfRule type="cellIs" dxfId="1" priority="2" stopIfTrue="1" operator="lessThanOrEqual">
      <formula>0</formula>
    </cfRule>
  </conditionalFormatting>
  <conditionalFormatting sqref="D51:D54">
    <cfRule type="cellIs" dxfId="0" priority="1" stopIfTrue="1" operator="lessThanOr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A25" sqref="A25"/>
    </sheetView>
  </sheetViews>
  <sheetFormatPr defaultRowHeight="16.2"/>
  <cols>
    <col min="1" max="1" width="21.6640625" customWidth="1"/>
    <col min="2" max="2" width="13.5546875" customWidth="1"/>
    <col min="3" max="3" width="15.21875" customWidth="1"/>
    <col min="4" max="4" width="12.6640625" customWidth="1"/>
  </cols>
  <sheetData>
    <row r="1" spans="1:4" ht="16.8" thickBot="1">
      <c r="A1" s="98" t="s">
        <v>71</v>
      </c>
      <c r="B1" s="98"/>
    </row>
    <row r="2" spans="1:4">
      <c r="A2" s="75" t="s">
        <v>72</v>
      </c>
      <c r="B2" s="76">
        <f>資產負債表!F27/資產負債表!B40</f>
        <v>0.46342693368461157</v>
      </c>
    </row>
    <row r="3" spans="1:4">
      <c r="A3" s="77" t="s">
        <v>171</v>
      </c>
      <c r="B3" s="78">
        <f>資產負債表!F35/資產負債表!B40</f>
        <v>0.53661037753780794</v>
      </c>
    </row>
    <row r="4" spans="1:4" ht="16.8" thickBot="1">
      <c r="A4" s="70" t="s">
        <v>73</v>
      </c>
      <c r="B4" s="79">
        <f>資產負債表!F27/資產負債表!F35</f>
        <v>0.86361902990211903</v>
      </c>
    </row>
    <row r="6" spans="1:4" ht="16.8" thickBot="1">
      <c r="A6" s="80" t="s">
        <v>74</v>
      </c>
      <c r="B6" s="81"/>
    </row>
    <row r="7" spans="1:4" ht="16.8" thickBot="1">
      <c r="A7" s="75" t="s">
        <v>75</v>
      </c>
      <c r="B7" s="76">
        <f>資產負債表!B18/資產負債表!F18</f>
        <v>1.2791198617370454</v>
      </c>
    </row>
    <row r="8" spans="1:4" ht="16.8" thickBot="1">
      <c r="A8" s="75" t="s">
        <v>76</v>
      </c>
      <c r="B8" s="78">
        <f>(資產負債表!B18-資產負債表!B14)/資產負債表!F18</f>
        <v>0.68798749685146554</v>
      </c>
    </row>
    <row r="9" spans="1:4" ht="16.8" thickBot="1">
      <c r="A9" s="75" t="s">
        <v>77</v>
      </c>
      <c r="B9" s="82">
        <f>(損益表!B19+損益表!B18+損益表!B11)/損益表!B11</f>
        <v>44.946310372770753</v>
      </c>
    </row>
    <row r="11" spans="1:4">
      <c r="A11" s="80" t="s">
        <v>179</v>
      </c>
      <c r="B11" s="67"/>
      <c r="C11" s="67"/>
      <c r="D11" s="67"/>
    </row>
    <row r="12" spans="1:4" ht="16.8" thickBot="1">
      <c r="A12" s="83" t="s">
        <v>178</v>
      </c>
      <c r="B12" s="67"/>
      <c r="C12" s="67"/>
      <c r="D12" s="67"/>
    </row>
    <row r="13" spans="1:4">
      <c r="A13" s="75" t="s">
        <v>78</v>
      </c>
      <c r="B13" s="84" t="s">
        <v>79</v>
      </c>
      <c r="C13" s="84" t="s">
        <v>80</v>
      </c>
      <c r="D13" s="85" t="s">
        <v>79</v>
      </c>
    </row>
    <row r="14" spans="1:4">
      <c r="A14" s="77" t="s">
        <v>81</v>
      </c>
      <c r="B14" s="86">
        <v>41600</v>
      </c>
      <c r="C14" s="87" t="s">
        <v>82</v>
      </c>
      <c r="D14" s="88">
        <v>60000</v>
      </c>
    </row>
    <row r="15" spans="1:4">
      <c r="A15" s="77" t="s">
        <v>83</v>
      </c>
      <c r="B15" s="86">
        <v>400</v>
      </c>
      <c r="C15" s="87" t="s">
        <v>84</v>
      </c>
      <c r="D15" s="88">
        <v>22000</v>
      </c>
    </row>
    <row r="16" spans="1:4">
      <c r="A16" s="77" t="s">
        <v>172</v>
      </c>
      <c r="B16" s="86">
        <v>100000</v>
      </c>
      <c r="C16" s="87" t="s">
        <v>85</v>
      </c>
      <c r="D16" s="88">
        <v>40000</v>
      </c>
    </row>
    <row r="17" spans="1:4">
      <c r="A17" s="77" t="s">
        <v>86</v>
      </c>
      <c r="B17" s="86">
        <v>3000</v>
      </c>
      <c r="C17" s="87" t="s">
        <v>87</v>
      </c>
      <c r="D17" s="88">
        <v>4000</v>
      </c>
    </row>
    <row r="18" spans="1:4">
      <c r="A18" s="57"/>
      <c r="B18" s="86"/>
      <c r="C18" s="87" t="s">
        <v>88</v>
      </c>
      <c r="D18" s="88">
        <v>2000</v>
      </c>
    </row>
    <row r="19" spans="1:4">
      <c r="A19" s="77" t="s">
        <v>89</v>
      </c>
      <c r="B19" s="86">
        <f>SUM(B14:B17)</f>
        <v>145000</v>
      </c>
      <c r="C19" s="87" t="s">
        <v>89</v>
      </c>
      <c r="D19" s="88">
        <f>SUM(D14:D18)</f>
        <v>128000</v>
      </c>
    </row>
    <row r="20" spans="1:4">
      <c r="A20" s="77" t="s">
        <v>90</v>
      </c>
      <c r="B20" s="86">
        <f>IF(B19&gt;D19,0,B19-D19)</f>
        <v>0</v>
      </c>
      <c r="C20" s="87" t="s">
        <v>91</v>
      </c>
      <c r="D20" s="88">
        <f>IF(B19&lt;D19,0,B19-D19)</f>
        <v>17000</v>
      </c>
    </row>
    <row r="21" spans="1:4">
      <c r="A21" s="77" t="s">
        <v>92</v>
      </c>
      <c r="B21" s="86">
        <f>B19+B20</f>
        <v>145000</v>
      </c>
      <c r="C21" s="87" t="s">
        <v>92</v>
      </c>
      <c r="D21" s="88">
        <f>D19+D20</f>
        <v>145000</v>
      </c>
    </row>
    <row r="22" spans="1:4" ht="16.8" thickBot="1">
      <c r="A22" s="70" t="s">
        <v>177</v>
      </c>
      <c r="B22" s="63">
        <f>(B14+B15)/(D19-B16-B17)</f>
        <v>1.68</v>
      </c>
      <c r="C22" s="99" t="str">
        <f>IF(B22&gt;1,"支付能力較強","支付能力不足")</f>
        <v>支付能力較強</v>
      </c>
      <c r="D22" s="100"/>
    </row>
    <row r="23" spans="1:4" ht="16.8" thickBot="1">
      <c r="A23" s="83" t="s">
        <v>180</v>
      </c>
      <c r="B23" s="67"/>
    </row>
    <row r="24" spans="1:4">
      <c r="A24" s="75" t="s">
        <v>181</v>
      </c>
      <c r="B24" s="89">
        <v>1700000</v>
      </c>
    </row>
    <row r="25" spans="1:4">
      <c r="A25" s="77" t="s">
        <v>93</v>
      </c>
      <c r="B25" s="88">
        <v>11600000</v>
      </c>
    </row>
    <row r="26" spans="1:4">
      <c r="A26" s="77" t="s">
        <v>94</v>
      </c>
      <c r="B26" s="90">
        <v>0.8</v>
      </c>
    </row>
    <row r="27" spans="1:4">
      <c r="A27" s="77" t="s">
        <v>95</v>
      </c>
      <c r="B27" s="88">
        <v>160000</v>
      </c>
    </row>
    <row r="28" spans="1:4" ht="16.8" thickBot="1">
      <c r="A28" s="70" t="s">
        <v>96</v>
      </c>
      <c r="B28" s="82">
        <f>(B25*B26+B27)/B24</f>
        <v>5.552941176470588</v>
      </c>
    </row>
  </sheetData>
  <mergeCells count="2">
    <mergeCell ref="A1:B1"/>
    <mergeCell ref="C22:D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/>
  </sheetViews>
  <sheetFormatPr defaultRowHeight="16.2"/>
  <cols>
    <col min="1" max="1" width="23.21875" customWidth="1"/>
    <col min="2" max="2" width="14.109375" customWidth="1"/>
  </cols>
  <sheetData>
    <row r="1" spans="1:2" ht="16.8" thickBot="1">
      <c r="A1" s="91" t="s">
        <v>97</v>
      </c>
      <c r="B1" s="81"/>
    </row>
    <row r="2" spans="1:2">
      <c r="A2" s="53" t="s">
        <v>98</v>
      </c>
      <c r="B2" s="92" t="s">
        <v>99</v>
      </c>
    </row>
    <row r="3" spans="1:2">
      <c r="A3" s="57" t="s">
        <v>173</v>
      </c>
      <c r="B3" s="78">
        <f>損益表!B7/損益表!B4</f>
        <v>0.21296122802399159</v>
      </c>
    </row>
    <row r="4" spans="1:2">
      <c r="A4" s="57" t="s">
        <v>174</v>
      </c>
      <c r="B4" s="78">
        <f>損益表!B7/損益表!B5</f>
        <v>0.27250399950347431</v>
      </c>
    </row>
    <row r="5" spans="1:2">
      <c r="A5" s="57" t="s">
        <v>175</v>
      </c>
      <c r="B5" s="78">
        <f>損益表!B7/損益表!B6</f>
        <v>38.432687998496704</v>
      </c>
    </row>
    <row r="6" spans="1:2">
      <c r="A6" s="57" t="s">
        <v>100</v>
      </c>
      <c r="B6" s="78">
        <f>(損益表!B17+損益表!B11)/((資產負債表!B40+資產負債表!C40)/2)</f>
        <v>0.20559100411796982</v>
      </c>
    </row>
    <row r="7" spans="1:2">
      <c r="A7" s="57" t="s">
        <v>101</v>
      </c>
      <c r="B7" s="78">
        <f>損益表!B19/((資產負債表!F35+資產負債表!G35)/2)</f>
        <v>0.27859145617980091</v>
      </c>
    </row>
    <row r="8" spans="1:2" ht="16.8" thickBot="1">
      <c r="A8" s="61" t="s">
        <v>102</v>
      </c>
      <c r="B8" s="79">
        <f>損益表!B19/資產負債表!F29</f>
        <v>1.1712337217012645</v>
      </c>
    </row>
    <row r="9" spans="1:2">
      <c r="A9" s="67"/>
      <c r="B9" s="67"/>
    </row>
    <row r="10" spans="1:2" ht="16.8" thickBot="1">
      <c r="A10" s="93" t="s">
        <v>103</v>
      </c>
      <c r="B10" s="81"/>
    </row>
    <row r="11" spans="1:2">
      <c r="A11" s="53" t="s">
        <v>104</v>
      </c>
      <c r="B11" s="53" t="s">
        <v>105</v>
      </c>
    </row>
    <row r="12" spans="1:2">
      <c r="A12" s="83" t="s">
        <v>176</v>
      </c>
      <c r="B12" s="78">
        <f>損益表!B5/損益表!B4</f>
        <v>0.78149762356525132</v>
      </c>
    </row>
    <row r="13" spans="1:2">
      <c r="A13" s="83" t="s">
        <v>106</v>
      </c>
      <c r="B13" s="78">
        <f>損益表!B10/損益表!B4</f>
        <v>1.8059131426622195E-2</v>
      </c>
    </row>
    <row r="14" spans="1:2">
      <c r="A14" s="83" t="s">
        <v>107</v>
      </c>
      <c r="B14" s="78">
        <f>損益表!B11/損益表!B4</f>
        <v>4.2549703524083155E-3</v>
      </c>
    </row>
    <row r="15" spans="1:2" ht="16.8" thickBot="1">
      <c r="A15" s="94" t="s">
        <v>108</v>
      </c>
      <c r="B15" s="79">
        <f>損益表!B17/(損益表!B9+損益表!B10+損益表!B11)</f>
        <v>7.5191784710024336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資產負債表</vt:lpstr>
      <vt:lpstr>損益表</vt:lpstr>
      <vt:lpstr>財務狀況變化分析</vt:lpstr>
      <vt:lpstr>資產負債表綜合分析</vt:lpstr>
      <vt:lpstr>損益表綜合分析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2008-08-20T01:13:49Z</dcterms:created>
  <dcterms:modified xsi:type="dcterms:W3CDTF">2008-09-09T07:51:34Z</dcterms:modified>
</cp:coreProperties>
</file>